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yên\"/>
    </mc:Choice>
  </mc:AlternateContent>
  <xr:revisionPtr revIDLastSave="0" documentId="13_ncr:1_{058E359E-5628-46BB-969D-CBDBE57AE44A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</sheets>
  <definedNames>
    <definedName name="_xlnm.Print_Titles" localSheetId="0">'BỘ CÓ THUẾ'!$9:$12</definedName>
  </definedNames>
  <calcPr calcId="191029"/>
</workbook>
</file>

<file path=xl/calcChain.xml><?xml version="1.0" encoding="utf-8"?>
<calcChain xmlns="http://schemas.openxmlformats.org/spreadsheetml/2006/main">
  <c r="K94" i="2" l="1"/>
  <c r="J94" i="2"/>
  <c r="I94" i="2"/>
  <c r="H94" i="2"/>
  <c r="F94" i="2"/>
</calcChain>
</file>

<file path=xl/sharedStrings.xml><?xml version="1.0" encoding="utf-8"?>
<sst xmlns="http://schemas.openxmlformats.org/spreadsheetml/2006/main" count="450" uniqueCount="246">
  <si>
    <t>STT</t>
  </si>
  <si>
    <t>Thông tin CNKD</t>
  </si>
  <si>
    <t>Thông tin hoạt động KD</t>
  </si>
  <si>
    <t>Đội thuế quản lý</t>
  </si>
  <si>
    <t>Ghi chú</t>
  </si>
  <si>
    <t>Họ và tên</t>
  </si>
  <si>
    <t>Ngành nghề KD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</si>
  <si>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</si>
  <si>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</si>
  <si>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</si>
  <si>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</si>
  <si>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</si>
  <si>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</si>
  <si>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</si>
  <si>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</si>
  <si>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</si>
  <si>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</si>
  <si>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</si>
  <si>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</si>
  <si>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</si>
  <si>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</si>
  <si>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</si>
  <si>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</si>
  <si>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</si>
  <si>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</si>
  <si>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</si>
  <si>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</si>
  <si>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</si>
  <si>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</si>
  <si>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</si>
  <si>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</si>
  <si>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</si>
  <si>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Mẫu số 04-2/QTr–CNKD</t>
  </si>
  <si>
    <t>Thời điểm KD tại địa bàn trong năm</t>
  </si>
  <si>
    <t>01/2025</t>
  </si>
  <si>
    <t>Phường THỊ NẠI</t>
  </si>
  <si>
    <t>KT. CHI CỤC TRƯỞNG</t>
  </si>
  <si>
    <t>PHÓ  CHI CỤC TRƯỞNG</t>
  </si>
  <si>
    <t>ĐỊA BÀN: TRUNG TÂM AN PHÚ THỊNH</t>
  </si>
  <si>
    <t>4100224120</t>
  </si>
  <si>
    <t>Nguyễn Thị Nguyệt</t>
  </si>
  <si>
    <t>4101461999</t>
  </si>
  <si>
    <t>Nguyễn Thị Mỹ Dung</t>
  </si>
  <si>
    <t>4100447832</t>
  </si>
  <si>
    <t>Nguyễn Thị Liên</t>
  </si>
  <si>
    <t>4100225597</t>
  </si>
  <si>
    <t>Nguyễn Thị Phong Nguyệt</t>
  </si>
  <si>
    <t>8518964311-001</t>
  </si>
  <si>
    <t>Lê Thị Song</t>
  </si>
  <si>
    <t>8769385253-001</t>
  </si>
  <si>
    <t>Trương Thị Huyền Trâm</t>
  </si>
  <si>
    <t>4100660504</t>
  </si>
  <si>
    <t>Phạm Thị Mỹ Khánh</t>
  </si>
  <si>
    <t>4100231664</t>
  </si>
  <si>
    <t>Lê Thị Kim Loan</t>
  </si>
  <si>
    <t>8422295596-001</t>
  </si>
  <si>
    <t>Nguyễn Thị Thùy Trâm</t>
  </si>
  <si>
    <t>4100456530</t>
  </si>
  <si>
    <t>Đỗ Khắc Tha</t>
  </si>
  <si>
    <t>4100370717</t>
  </si>
  <si>
    <t>Nguyễn Thị Ngọc Liên</t>
  </si>
  <si>
    <t>4100465704</t>
  </si>
  <si>
    <t>Trương Anh Việt</t>
  </si>
  <si>
    <t>4100431896</t>
  </si>
  <si>
    <t>Huỳnh Thị Hương</t>
  </si>
  <si>
    <t>4100513147</t>
  </si>
  <si>
    <t>Trần Thị Kiêm</t>
  </si>
  <si>
    <t>4100456523</t>
  </si>
  <si>
    <t>Nguyễn Thị Sang</t>
  </si>
  <si>
    <t>4100225357</t>
  </si>
  <si>
    <t>Văn Thị An Hảo</t>
  </si>
  <si>
    <t>4100479640</t>
  </si>
  <si>
    <t>Võ Thị Tuyết Nhung</t>
  </si>
  <si>
    <t>4101357356</t>
  </si>
  <si>
    <t>Tô Thế Hùng</t>
  </si>
  <si>
    <t>4100598849</t>
  </si>
  <si>
    <t>Trương Thị Sanh Tuyết</t>
  </si>
  <si>
    <t>4101605129</t>
  </si>
  <si>
    <t>Bùi Thị Thùy Trinh</t>
  </si>
  <si>
    <t>4100613624</t>
  </si>
  <si>
    <t>Thân Thị Chút</t>
  </si>
  <si>
    <t>4100547065</t>
  </si>
  <si>
    <t>Lưu Đức Chuyên</t>
  </si>
  <si>
    <t>8549350985-001</t>
  </si>
  <si>
    <t>Lê Anh Phương</t>
  </si>
  <si>
    <t>4100603834</t>
  </si>
  <si>
    <t>Huỳnh Hoa Hồng Nhạn</t>
  </si>
  <si>
    <t>4101417654</t>
  </si>
  <si>
    <t>Lý Thu Hiền</t>
  </si>
  <si>
    <t>4100216553</t>
  </si>
  <si>
    <t>Trần Thị Bích Phượng</t>
  </si>
  <si>
    <t>4100235080</t>
  </si>
  <si>
    <t>Nguyễn Thị Bích Ngọc</t>
  </si>
  <si>
    <t>4100431871</t>
  </si>
  <si>
    <t>Nguyễn Thị Sanh</t>
  </si>
  <si>
    <t>4100212333</t>
  </si>
  <si>
    <t>Lê Thị Thu Thảo</t>
  </si>
  <si>
    <t>4100235115</t>
  </si>
  <si>
    <t>Phạm Thị Hằng</t>
  </si>
  <si>
    <t>4100212830</t>
  </si>
  <si>
    <t>Nguyễn Phước An</t>
  </si>
  <si>
    <t>4100349095</t>
  </si>
  <si>
    <t>Trần Thị Thanh Thuý</t>
  </si>
  <si>
    <t>4100235330</t>
  </si>
  <si>
    <t>Sử Truyền</t>
  </si>
  <si>
    <t>4101464911</t>
  </si>
  <si>
    <t>Phan Thị Ngọc Cúc</t>
  </si>
  <si>
    <t>8040232065</t>
  </si>
  <si>
    <t>Nguyễn Thị Phương Thuyền</t>
  </si>
  <si>
    <t>4101353425</t>
  </si>
  <si>
    <t>Nguyễn Thị Thuỷ</t>
  </si>
  <si>
    <t>4101453645</t>
  </si>
  <si>
    <t>Võ Trường Long</t>
  </si>
  <si>
    <t>8725539379-001</t>
  </si>
  <si>
    <t>Lê Thị Bích Hạnh</t>
  </si>
  <si>
    <t>8769114398-001</t>
  </si>
  <si>
    <t>Võ Thị Mỹ Trang</t>
  </si>
  <si>
    <t>8311586222</t>
  </si>
  <si>
    <t>Hồ Thị Thanh Thuý</t>
  </si>
  <si>
    <t>4100462534</t>
  </si>
  <si>
    <t>Trần Thanh Tuấn</t>
  </si>
  <si>
    <t>4100646820</t>
  </si>
  <si>
    <t>Nguyễn Thị Ngọc Trang</t>
  </si>
  <si>
    <t>4100215969</t>
  </si>
  <si>
    <t>Trần Thanh Dũng</t>
  </si>
  <si>
    <t>4100313571</t>
  </si>
  <si>
    <t>Lê Thị Biên</t>
  </si>
  <si>
    <t>4100590663</t>
  </si>
  <si>
    <t>Nguyễn Thị Mỹ</t>
  </si>
  <si>
    <t>8093881553</t>
  </si>
  <si>
    <t>Trần Thị Bích Ngọc</t>
  </si>
  <si>
    <t>4101182057</t>
  </si>
  <si>
    <t>Trần Hữu Tâm</t>
  </si>
  <si>
    <t>4100584229</t>
  </si>
  <si>
    <t>Nguyễn Thị Thanh Phương</t>
  </si>
  <si>
    <t>4100695419</t>
  </si>
  <si>
    <t>Lã Thị Hoa</t>
  </si>
  <si>
    <t>4101355140</t>
  </si>
  <si>
    <t>Võ Thị Ngọc Trúc</t>
  </si>
  <si>
    <t>4101353390</t>
  </si>
  <si>
    <t>Trần Thị Tuyết Sương</t>
  </si>
  <si>
    <t>4100215768</t>
  </si>
  <si>
    <t>Nguyễn Kim Dung</t>
  </si>
  <si>
    <t>4100370756</t>
  </si>
  <si>
    <t>Võ Thành Mai</t>
  </si>
  <si>
    <t>4101143682</t>
  </si>
  <si>
    <t>Trịnh Thị Bích Hạnh</t>
  </si>
  <si>
    <t>4101359353</t>
  </si>
  <si>
    <t>Nguyễn Thị Hường</t>
  </si>
  <si>
    <t>4101428430</t>
  </si>
  <si>
    <t>Ngụy Quốc Việt</t>
  </si>
  <si>
    <t>4100313405</t>
  </si>
  <si>
    <t>Lê Thị Bình</t>
  </si>
  <si>
    <t>4100422595</t>
  </si>
  <si>
    <t>Đinh Thị Thu Thuỷ</t>
  </si>
  <si>
    <t>4101476586</t>
  </si>
  <si>
    <t>Ngụy Thế Vinh</t>
  </si>
  <si>
    <t>4100623118</t>
  </si>
  <si>
    <t>Nguyễn Thị Minh Nguyệt</t>
  </si>
  <si>
    <t>4101370149</t>
  </si>
  <si>
    <t>Trương Minh Tùng</t>
  </si>
  <si>
    <t>8802624871-001</t>
  </si>
  <si>
    <t>Trần Thị Thanh Tú</t>
  </si>
  <si>
    <t>4101579510</t>
  </si>
  <si>
    <t>Tạ Thị Bích Nga</t>
  </si>
  <si>
    <t>4100235958</t>
  </si>
  <si>
    <t>Phan Thanh Giản</t>
  </si>
  <si>
    <t>4101385561</t>
  </si>
  <si>
    <t>Phạm Phương Thảo</t>
  </si>
  <si>
    <t>8094605683</t>
  </si>
  <si>
    <t>Trương Thị Hòa Xuân</t>
  </si>
  <si>
    <t>4101399437</t>
  </si>
  <si>
    <t>Sử Thông</t>
  </si>
  <si>
    <t>4101359360</t>
  </si>
  <si>
    <t>Nguyễn Thị Kiều Trinh</t>
  </si>
  <si>
    <t>8040233848-001</t>
  </si>
  <si>
    <t>Đặng Quốc Kiên</t>
  </si>
  <si>
    <t>4100234520-001</t>
  </si>
  <si>
    <t>Phan Thị Mỹ Trang</t>
  </si>
  <si>
    <t>4100214443</t>
  </si>
  <si>
    <t>Thái Thị Huyền Nhung</t>
  </si>
  <si>
    <t>8196535869</t>
  </si>
  <si>
    <t>Trần Thị Phương Thảo</t>
  </si>
  <si>
    <t>4100214891</t>
  </si>
  <si>
    <t>Bùi Thị Quế</t>
  </si>
  <si>
    <t>4100236655</t>
  </si>
  <si>
    <t>Nguyễn Thị Thùy Việt</t>
  </si>
  <si>
    <t>4100216232</t>
  </si>
  <si>
    <t>Nguyễn Thị Bội Hoàng</t>
  </si>
  <si>
    <t>8094841401</t>
  </si>
  <si>
    <t>Từ Hoàng Tuân</t>
  </si>
  <si>
    <t>4101497466</t>
  </si>
  <si>
    <t>Trần Thị Tuyết Nga</t>
  </si>
  <si>
    <t>4101496134</t>
  </si>
  <si>
    <t>Trần Khắc Thoại My</t>
  </si>
  <si>
    <t>4100741094</t>
  </si>
  <si>
    <t>Nguyễn Thị Hồng Yến</t>
  </si>
  <si>
    <t>8591314028-001</t>
  </si>
  <si>
    <t>Nguyễn Thị Lệ Thúy</t>
  </si>
  <si>
    <t>8421543214-001</t>
  </si>
  <si>
    <t>Lê Xuân Tùng</t>
  </si>
  <si>
    <t>Tạp hoá mỹ phẩm</t>
  </si>
  <si>
    <t>mua bán tạp hóa</t>
  </si>
  <si>
    <t>Mua bán bách hóa, mỹ phẩm các loại, mắt kính các loại, đồ lót, bóp, nịt, đồng hồ</t>
  </si>
  <si>
    <t>Tạp hóa - mỹ phẩm</t>
  </si>
  <si>
    <t>Mua bán va ly, túi xách, giày dép, mũ, ví, phụ kiện thời trang, trang phục các loại…  (HUYỀN TRÂM)</t>
  </si>
  <si>
    <t>Mua bán tạp hóa, mý phẩm</t>
  </si>
  <si>
    <t>Mua bán vải sợi. (01/09/2015)</t>
  </si>
  <si>
    <t>Bán buôn tổng hợp (HỘ KINH DOANH ÁNH DƯƠNG)</t>
  </si>
  <si>
    <t>Mua bán bách hóa và đồ chơi trẻ em (01/09/2013)</t>
  </si>
  <si>
    <t>Bách hoá tổng hợp</t>
  </si>
  <si>
    <t>Bách hóa tổng hợp</t>
  </si>
  <si>
    <t>mua bán hàng bách hóa</t>
  </si>
  <si>
    <t>mua bán bách hóa đồ chơi</t>
  </si>
  <si>
    <t>Bách hoá, đồ chơi</t>
  </si>
  <si>
    <t>Tạp hoá - mỹ phẩm</t>
  </si>
  <si>
    <t>Mua bán bách hóa tổng hợp (01/07/2014)</t>
  </si>
  <si>
    <t>Bán mũ, túi xách, ví, nịt</t>
  </si>
  <si>
    <t>Mua bán giày dép, túi xách</t>
  </si>
  <si>
    <t>buôn bán quần áo may sẵn</t>
  </si>
  <si>
    <t>Mua bán dép, mũ các loại</t>
  </si>
  <si>
    <t>Bán túi xách, ví, nịt balô học sinh</t>
  </si>
  <si>
    <t>Bán lẻ hàng may mặc, giày dép, hàng da và giả da trong các cửa hàng chuyên doanh (HỘ KINH DOANH LÊ PHƯƠNG)</t>
  </si>
  <si>
    <t>Mua bán giày, dép</t>
  </si>
  <si>
    <t>Mua bán giày dép, túi xách, mũ các loại</t>
  </si>
  <si>
    <t>mua bán giày, dép</t>
  </si>
  <si>
    <t>mua bán vải sợi</t>
  </si>
  <si>
    <t>Mua bán quần áo may sẵn</t>
  </si>
  <si>
    <t>Bách hóa tổng hợp-Đại lý bán vé máy bay, tàu lửa trong và ngoài nước, kính mắt thời trang, đồng hồ, bóp, ví, thắt lưng da</t>
  </si>
  <si>
    <t>Mua bán giày dép</t>
  </si>
  <si>
    <t>Mua bán bánh kẹo</t>
  </si>
  <si>
    <t>buôn bán tạp hóa</t>
  </si>
  <si>
    <t>Bán nhang đèn</t>
  </si>
  <si>
    <t>Bán hải sản khô</t>
  </si>
  <si>
    <t>Chén bát, sành sứ, nhôm nhựa bao bì tạp hoá</t>
  </si>
  <si>
    <t xml:space="preserve">Mua bán thiết bị điện </t>
  </si>
  <si>
    <t>dịch vụ ăn uống, giải khát</t>
  </si>
  <si>
    <t>dịch vụ karaoke</t>
  </si>
  <si>
    <t>Cắt tóc, làm đầu, gội đầu</t>
  </si>
  <si>
    <t>Dạy thể dục</t>
  </si>
  <si>
    <t>TT AN PHÚ THỊNH</t>
  </si>
  <si>
    <t xml:space="preserve">      ĐỘI TRƯỞNG ĐỘI THUẾ LP THỊ NẠI</t>
  </si>
  <si>
    <t>Tổng cộng</t>
  </si>
  <si>
    <t>DANH SÁCH DỰ KIẾN CÁ NHÂN KINH DOANH VÀ MỨC THUẾ PHẢI NỘP</t>
  </si>
  <si>
    <t>Tháng 01 Năm 2025</t>
  </si>
  <si>
    <t>......, ngày 20 tháng 12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</si>
</sst>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_);\(0\)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VNI-Times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5" fillId="0" borderId="0"/>
    <xf numFmtId="0" fontId="1" fillId="0" borderId="0"/>
  </cellStyleXfs>
  <cellXfs count="42">
    <xf numFmtId="0" fontId="0" fillId="0" borderId="0" xfId="0"/>
    <xf numFmtId="165" fontId="10" fillId="2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1" fillId="0" borderId="0" xfId="0" applyFont="1" applyAlignment="1">
      <alignment vertical="center" wrapText="1"/>
    </xf>
    <xf numFmtId="165" fontId="10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10" fillId="2" borderId="3" xfId="0" quotePrefix="1" applyNumberFormat="1" applyFont="1" applyFill="1" applyBorder="1" applyAlignment="1">
      <alignment vertical="center" wrapText="1"/>
    </xf>
    <xf numFmtId="37" fontId="10" fillId="2" borderId="3" xfId="0" quotePrefix="1" applyNumberFormat="1" applyFont="1" applyFill="1" applyBorder="1" applyAlignment="1">
      <alignment vertical="center" wrapText="1"/>
    </xf>
    <xf numFmtId="49" fontId="10" fillId="2" borderId="3" xfId="0" quotePrefix="1" applyNumberFormat="1" applyFont="1" applyFill="1" applyBorder="1" applyAlignment="1">
      <alignment horizontal="center" vertical="center" wrapText="1"/>
    </xf>
    <xf numFmtId="37" fontId="8" fillId="2" borderId="3" xfId="0" quotePrefix="1" applyNumberFormat="1" applyFont="1" applyFill="1" applyBorder="1" applyAlignment="1">
      <alignment vertical="center" wrapText="1"/>
    </xf>
    <xf numFmtId="49" fontId="8" fillId="2" borderId="3" xfId="0" quotePrefix="1" applyNumberFormat="1" applyFont="1" applyFill="1" applyBorder="1" applyAlignment="1">
      <alignment horizontal="center" vertical="center" wrapText="1"/>
    </xf>
    <xf numFmtId="49" fontId="10" fillId="2" borderId="0" xfId="0" quotePrefix="1" applyNumberFormat="1" applyFont="1" applyFill="1" applyBorder="1" applyAlignment="1">
      <alignment vertical="center" wrapText="1"/>
    </xf>
    <xf numFmtId="37" fontId="10" fillId="2" borderId="0" xfId="0" quotePrefix="1" applyNumberFormat="1" applyFont="1" applyFill="1" applyBorder="1" applyAlignment="1">
      <alignment vertical="center" wrapText="1"/>
    </xf>
    <xf numFmtId="49" fontId="10" fillId="2" borderId="0" xfId="0" quotePrefix="1" applyNumberFormat="1" applyFont="1" applyFill="1" applyBorder="1" applyAlignment="1">
      <alignment horizontal="center" vertical="center" wrapText="1"/>
    </xf>
    <xf numFmtId="0" fontId="10" fillId="2" borderId="0" xfId="0" quotePrefix="1" applyNumberFormat="1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Alignment="1">
      <alignment vertical="center"/>
    </xf>
  </cellXfs>
  <cellStyles count="16">
    <cellStyle name="Chuẩn 2" xfId="3" xr:uid="{00000000-0005-0000-0000-000000000000}"/>
    <cellStyle name="Chuẩn 2 2" xfId="9" xr:uid="{00000000-0005-0000-0000-000001000000}"/>
    <cellStyle name="Comma 2" xfId="12" xr:uid="{1A716DD3-810B-4438-B66C-5C0F6AE64DEE}"/>
    <cellStyle name="Comma 2 5" xfId="13" xr:uid="{0AA5A1FE-4BD6-42E9-AC36-A74319463F3A}"/>
    <cellStyle name="Normal" xfId="0" builtinId="0"/>
    <cellStyle name="Normal 2" xfId="1" xr:uid="{00000000-0005-0000-0000-000006000000}"/>
    <cellStyle name="Normal 2 2" xfId="4" xr:uid="{00000000-0005-0000-0000-000007000000}"/>
    <cellStyle name="Normal 2 3" xfId="14" xr:uid="{FFB26C03-3B42-4E43-BE11-7D56A50F95F2}"/>
    <cellStyle name="Normal 3" xfId="2" xr:uid="{00000000-0005-0000-0000-000008000000}"/>
    <cellStyle name="Normal 3 2" xfId="5" xr:uid="{00000000-0005-0000-0000-000009000000}"/>
    <cellStyle name="Normal 3 3" xfId="8" xr:uid="{00000000-0005-0000-0000-00000A000000}"/>
    <cellStyle name="Normal 4" xfId="6" xr:uid="{00000000-0005-0000-0000-00000B000000}"/>
    <cellStyle name="Normal 4 2" xfId="11" xr:uid="{BD358C66-30B0-4747-82AA-7A3182423B43}"/>
    <cellStyle name="Normal 7" xfId="7" xr:uid="{00000000-0005-0000-0000-00000C000000}"/>
    <cellStyle name="Normal 7 2" xfId="10" xr:uid="{00000000-0005-0000-0000-00000D000000}"/>
    <cellStyle name="Normal 8" xfId="15" xr:uid="{CD1B42A5-B8D2-4DB2-AD08-AB07CCCB425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M99"/>
  <sheetViews>
    <sheetView showGridLines="0" tabSelected="1" zoomScale="86" zoomScaleNormal="86" workbookViewId="0">
      <selection activeCell="D91" sqref="D91"/>
    </sheetView>
  </sheetViews>
  <sheetFormatPr defaultColWidth="14.85546875" defaultRowHeight="15" x14ac:dyDescent="0.25"/>
  <cols>
    <col min="1" max="1" width="12.7109375" style="21" customWidth="1"/>
    <col min="2" max="2" width="18.28515625" style="21" customWidth="1"/>
    <col min="3" max="3" width="21.85546875" style="21" customWidth="1"/>
    <col min="4" max="4" width="26.140625" style="21" customWidth="1"/>
    <col min="5" max="5" width="49.42578125" style="21" customWidth="1"/>
    <col min="6" max="6" width="19.28515625" style="21" customWidth="1"/>
    <col min="7" max="7" width="11.140625" style="21" customWidth="1"/>
    <col min="8" max="8" width="15.5703125" style="21" customWidth="1"/>
    <col min="9" max="9" width="14.85546875" style="21" customWidth="1"/>
    <col min="10" max="10" width="13.42578125" style="21" customWidth="1"/>
    <col min="11" max="11" width="12.28515625" style="21" customWidth="1"/>
    <col min="12" max="12" width="10.42578125" style="21" customWidth="1"/>
    <col min="13" max="13" width="19.85546875" style="21" customWidth="1"/>
    <col min="14" max="16384" width="14.85546875" style="21"/>
  </cols>
  <sheetData>
    <row r="1" spans="1:13" ht="18.75" x14ac:dyDescent="0.25">
      <c r="A1" s="20" t="s">
        <v>18</v>
      </c>
      <c r="L1" s="22" t="s">
        <v>32</v>
      </c>
      <c r="M1" s="23"/>
    </row>
    <row r="2" spans="1:13" ht="16.5" x14ac:dyDescent="0.25">
      <c r="A2" s="24" t="s">
        <v>19</v>
      </c>
    </row>
    <row r="3" spans="1:13" ht="16.5" x14ac:dyDescent="0.25">
      <c r="A3" s="24" t="s">
        <v>35</v>
      </c>
    </row>
    <row r="4" spans="1:13" ht="16.5" x14ac:dyDescent="0.25">
      <c r="A4" s="24"/>
    </row>
    <row r="5" spans="1:13" ht="18.75" x14ac:dyDescent="0.25">
      <c r="A5" s="25" t="s">
        <v>243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8.75" customHeight="1" x14ac:dyDescent="0.25">
      <c r="A6" s="26" t="s">
        <v>244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8.75" customHeight="1" x14ac:dyDescent="0.25">
      <c r="A7" s="26" t="s">
        <v>38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18.75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L8" s="28"/>
      <c r="M8" s="29"/>
    </row>
    <row r="9" spans="1:13" ht="16.5" x14ac:dyDescent="0.25">
      <c r="A9" s="13" t="s">
        <v>0</v>
      </c>
      <c r="B9" s="18" t="s">
        <v>1</v>
      </c>
      <c r="C9" s="18"/>
      <c r="D9" s="18" t="s">
        <v>2</v>
      </c>
      <c r="E9" s="18"/>
      <c r="F9" s="18"/>
      <c r="G9" s="18"/>
      <c r="H9" s="18"/>
      <c r="I9" s="18"/>
      <c r="J9" s="18"/>
      <c r="K9" s="18"/>
      <c r="L9" s="19" t="s">
        <v>3</v>
      </c>
      <c r="M9" s="19" t="s">
        <v>4</v>
      </c>
    </row>
    <row r="10" spans="1:13" ht="16.5" x14ac:dyDescent="0.25">
      <c r="A10" s="13"/>
      <c r="B10" s="13" t="s">
        <v>20</v>
      </c>
      <c r="C10" s="13" t="s">
        <v>5</v>
      </c>
      <c r="D10" s="13" t="s">
        <v>21</v>
      </c>
      <c r="E10" s="13" t="s">
        <v>6</v>
      </c>
      <c r="F10" s="13" t="s">
        <v>22</v>
      </c>
      <c r="G10" s="14" t="s">
        <v>33</v>
      </c>
      <c r="H10" s="13" t="s">
        <v>23</v>
      </c>
      <c r="I10" s="13"/>
      <c r="J10" s="13"/>
      <c r="K10" s="13"/>
      <c r="L10" s="19"/>
      <c r="M10" s="19"/>
    </row>
    <row r="11" spans="1:13" ht="47.25" customHeight="1" x14ac:dyDescent="0.25">
      <c r="A11" s="13"/>
      <c r="B11" s="13"/>
      <c r="C11" s="13"/>
      <c r="D11" s="13"/>
      <c r="E11" s="13"/>
      <c r="F11" s="13"/>
      <c r="G11" s="15"/>
      <c r="H11" s="10" t="s">
        <v>24</v>
      </c>
      <c r="I11" s="2" t="s">
        <v>25</v>
      </c>
      <c r="J11" s="2" t="s">
        <v>26</v>
      </c>
      <c r="K11" s="2" t="s">
        <v>27</v>
      </c>
      <c r="L11" s="19"/>
      <c r="M11" s="19"/>
    </row>
    <row r="12" spans="1:13" x14ac:dyDescent="0.25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  <c r="J12" s="3" t="s">
        <v>28</v>
      </c>
      <c r="K12" s="3" t="s">
        <v>29</v>
      </c>
      <c r="L12" s="4" t="s">
        <v>30</v>
      </c>
      <c r="M12" s="4" t="s">
        <v>31</v>
      </c>
    </row>
    <row r="13" spans="1:13" s="6" customFormat="1" ht="16.5" customHeight="1" x14ac:dyDescent="0.25">
      <c r="A13" s="1">
        <v>1</v>
      </c>
      <c r="B13" s="30" t="s">
        <v>39</v>
      </c>
      <c r="C13" s="31" t="s">
        <v>40</v>
      </c>
      <c r="D13" s="31" t="s">
        <v>240</v>
      </c>
      <c r="E13" s="31" t="s">
        <v>201</v>
      </c>
      <c r="F13" s="31">
        <v>19600000</v>
      </c>
      <c r="G13" s="32" t="s">
        <v>34</v>
      </c>
      <c r="H13" s="31">
        <v>294000</v>
      </c>
      <c r="I13" s="31">
        <v>196000</v>
      </c>
      <c r="J13" s="31">
        <v>98000</v>
      </c>
      <c r="K13" s="31"/>
      <c r="L13" s="30"/>
      <c r="M13" s="5"/>
    </row>
    <row r="14" spans="1:13" s="6" customFormat="1" ht="16.5" customHeight="1" x14ac:dyDescent="0.25">
      <c r="A14" s="1">
        <v>2</v>
      </c>
      <c r="B14" s="30" t="s">
        <v>41</v>
      </c>
      <c r="C14" s="31" t="s">
        <v>42</v>
      </c>
      <c r="D14" s="31" t="s">
        <v>240</v>
      </c>
      <c r="E14" s="31" t="s">
        <v>202</v>
      </c>
      <c r="F14" s="31">
        <v>21500000</v>
      </c>
      <c r="G14" s="32" t="s">
        <v>34</v>
      </c>
      <c r="H14" s="31">
        <v>322500</v>
      </c>
      <c r="I14" s="31">
        <v>215000</v>
      </c>
      <c r="J14" s="31">
        <v>107500</v>
      </c>
      <c r="K14" s="31"/>
      <c r="L14" s="30"/>
      <c r="M14" s="5"/>
    </row>
    <row r="15" spans="1:13" s="6" customFormat="1" ht="16.5" customHeight="1" x14ac:dyDescent="0.25">
      <c r="A15" s="1">
        <v>3</v>
      </c>
      <c r="B15" s="30" t="s">
        <v>43</v>
      </c>
      <c r="C15" s="31" t="s">
        <v>44</v>
      </c>
      <c r="D15" s="31" t="s">
        <v>240</v>
      </c>
      <c r="E15" s="31" t="s">
        <v>203</v>
      </c>
      <c r="F15" s="31">
        <v>21500000</v>
      </c>
      <c r="G15" s="32" t="s">
        <v>34</v>
      </c>
      <c r="H15" s="31">
        <v>322500</v>
      </c>
      <c r="I15" s="31">
        <v>215000</v>
      </c>
      <c r="J15" s="31">
        <v>107500</v>
      </c>
      <c r="K15" s="31"/>
      <c r="L15" s="30"/>
      <c r="M15" s="5"/>
    </row>
    <row r="16" spans="1:13" s="6" customFormat="1" ht="16.5" customHeight="1" x14ac:dyDescent="0.25">
      <c r="A16" s="1">
        <v>4</v>
      </c>
      <c r="B16" s="30" t="s">
        <v>45</v>
      </c>
      <c r="C16" s="31" t="s">
        <v>46</v>
      </c>
      <c r="D16" s="31" t="s">
        <v>240</v>
      </c>
      <c r="E16" s="31" t="s">
        <v>201</v>
      </c>
      <c r="F16" s="31">
        <v>33200000</v>
      </c>
      <c r="G16" s="32" t="s">
        <v>34</v>
      </c>
      <c r="H16" s="31">
        <v>498000</v>
      </c>
      <c r="I16" s="31">
        <v>332000</v>
      </c>
      <c r="J16" s="31">
        <v>166000</v>
      </c>
      <c r="K16" s="31"/>
      <c r="L16" s="30"/>
      <c r="M16" s="5"/>
    </row>
    <row r="17" spans="1:13" s="6" customFormat="1" ht="16.5" customHeight="1" x14ac:dyDescent="0.25">
      <c r="A17" s="1">
        <v>5</v>
      </c>
      <c r="B17" s="30" t="s">
        <v>47</v>
      </c>
      <c r="C17" s="31" t="s">
        <v>48</v>
      </c>
      <c r="D17" s="31" t="s">
        <v>240</v>
      </c>
      <c r="E17" s="31" t="s">
        <v>204</v>
      </c>
      <c r="F17" s="31">
        <v>19400000</v>
      </c>
      <c r="G17" s="32" t="s">
        <v>34</v>
      </c>
      <c r="H17" s="31">
        <v>291000</v>
      </c>
      <c r="I17" s="31">
        <v>194000</v>
      </c>
      <c r="J17" s="31">
        <v>97000</v>
      </c>
      <c r="K17" s="31"/>
      <c r="L17" s="30"/>
      <c r="M17" s="5"/>
    </row>
    <row r="18" spans="1:13" s="6" customFormat="1" ht="16.5" customHeight="1" x14ac:dyDescent="0.25">
      <c r="A18" s="1">
        <v>6</v>
      </c>
      <c r="B18" s="30" t="s">
        <v>49</v>
      </c>
      <c r="C18" s="31" t="s">
        <v>50</v>
      </c>
      <c r="D18" s="31" t="s">
        <v>240</v>
      </c>
      <c r="E18" s="31" t="s">
        <v>205</v>
      </c>
      <c r="F18" s="31">
        <v>23700000</v>
      </c>
      <c r="G18" s="32" t="s">
        <v>34</v>
      </c>
      <c r="H18" s="31">
        <v>355500</v>
      </c>
      <c r="I18" s="31">
        <v>237000</v>
      </c>
      <c r="J18" s="31">
        <v>118500</v>
      </c>
      <c r="K18" s="31"/>
      <c r="L18" s="30"/>
      <c r="M18" s="5"/>
    </row>
    <row r="19" spans="1:13" s="6" customFormat="1" ht="16.5" customHeight="1" x14ac:dyDescent="0.25">
      <c r="A19" s="1">
        <v>7</v>
      </c>
      <c r="B19" s="30" t="s">
        <v>51</v>
      </c>
      <c r="C19" s="31" t="s">
        <v>52</v>
      </c>
      <c r="D19" s="31" t="s">
        <v>240</v>
      </c>
      <c r="E19" s="31" t="s">
        <v>206</v>
      </c>
      <c r="F19" s="31">
        <v>33200000</v>
      </c>
      <c r="G19" s="32" t="s">
        <v>34</v>
      </c>
      <c r="H19" s="31">
        <v>498000</v>
      </c>
      <c r="I19" s="31">
        <v>332000</v>
      </c>
      <c r="J19" s="31">
        <v>166000</v>
      </c>
      <c r="K19" s="31"/>
      <c r="L19" s="30"/>
      <c r="M19" s="5"/>
    </row>
    <row r="20" spans="1:13" s="6" customFormat="1" ht="16.5" customHeight="1" x14ac:dyDescent="0.25">
      <c r="A20" s="1">
        <v>8</v>
      </c>
      <c r="B20" s="30" t="s">
        <v>53</v>
      </c>
      <c r="C20" s="31" t="s">
        <v>54</v>
      </c>
      <c r="D20" s="31" t="s">
        <v>240</v>
      </c>
      <c r="E20" s="31" t="s">
        <v>207</v>
      </c>
      <c r="F20" s="31">
        <v>22400000</v>
      </c>
      <c r="G20" s="32" t="s">
        <v>34</v>
      </c>
      <c r="H20" s="31">
        <v>336000</v>
      </c>
      <c r="I20" s="31">
        <v>224000</v>
      </c>
      <c r="J20" s="31">
        <v>112000</v>
      </c>
      <c r="K20" s="31"/>
      <c r="L20" s="30"/>
      <c r="M20" s="5"/>
    </row>
    <row r="21" spans="1:13" s="6" customFormat="1" ht="16.5" customHeight="1" x14ac:dyDescent="0.25">
      <c r="A21" s="1">
        <v>9</v>
      </c>
      <c r="B21" s="30" t="s">
        <v>55</v>
      </c>
      <c r="C21" s="31" t="s">
        <v>56</v>
      </c>
      <c r="D21" s="31" t="s">
        <v>240</v>
      </c>
      <c r="E21" s="31" t="s">
        <v>208</v>
      </c>
      <c r="F21" s="31">
        <v>110000000</v>
      </c>
      <c r="G21" s="32" t="s">
        <v>34</v>
      </c>
      <c r="H21" s="31">
        <v>1650000</v>
      </c>
      <c r="I21" s="31">
        <v>1100000</v>
      </c>
      <c r="J21" s="31">
        <v>550000</v>
      </c>
      <c r="K21" s="31"/>
      <c r="L21" s="30"/>
      <c r="M21" s="5"/>
    </row>
    <row r="22" spans="1:13" s="6" customFormat="1" ht="16.5" customHeight="1" x14ac:dyDescent="0.25">
      <c r="A22" s="1">
        <v>10</v>
      </c>
      <c r="B22" s="30" t="s">
        <v>57</v>
      </c>
      <c r="C22" s="31" t="s">
        <v>58</v>
      </c>
      <c r="D22" s="31" t="s">
        <v>240</v>
      </c>
      <c r="E22" s="31" t="s">
        <v>209</v>
      </c>
      <c r="F22" s="31">
        <v>64200000</v>
      </c>
      <c r="G22" s="32" t="s">
        <v>34</v>
      </c>
      <c r="H22" s="31">
        <v>963000</v>
      </c>
      <c r="I22" s="31">
        <v>642000</v>
      </c>
      <c r="J22" s="31">
        <v>321000</v>
      </c>
      <c r="K22" s="31"/>
      <c r="L22" s="30"/>
      <c r="M22" s="5"/>
    </row>
    <row r="23" spans="1:13" s="6" customFormat="1" ht="16.5" customHeight="1" x14ac:dyDescent="0.25">
      <c r="A23" s="1">
        <v>11</v>
      </c>
      <c r="B23" s="30" t="s">
        <v>59</v>
      </c>
      <c r="C23" s="31" t="s">
        <v>60</v>
      </c>
      <c r="D23" s="31" t="s">
        <v>240</v>
      </c>
      <c r="E23" s="31" t="s">
        <v>210</v>
      </c>
      <c r="F23" s="31">
        <v>11200000</v>
      </c>
      <c r="G23" s="32" t="s">
        <v>34</v>
      </c>
      <c r="H23" s="31">
        <v>168000</v>
      </c>
      <c r="I23" s="31">
        <v>112000</v>
      </c>
      <c r="J23" s="31">
        <v>56000</v>
      </c>
      <c r="K23" s="31"/>
      <c r="L23" s="30"/>
      <c r="M23" s="5"/>
    </row>
    <row r="24" spans="1:13" s="6" customFormat="1" ht="16.5" customHeight="1" x14ac:dyDescent="0.25">
      <c r="A24" s="1">
        <v>12</v>
      </c>
      <c r="B24" s="30" t="s">
        <v>61</v>
      </c>
      <c r="C24" s="31" t="s">
        <v>62</v>
      </c>
      <c r="D24" s="31" t="s">
        <v>240</v>
      </c>
      <c r="E24" s="31" t="s">
        <v>211</v>
      </c>
      <c r="F24" s="31">
        <v>26700000</v>
      </c>
      <c r="G24" s="32" t="s">
        <v>34</v>
      </c>
      <c r="H24" s="31">
        <v>400500</v>
      </c>
      <c r="I24" s="31">
        <v>267000</v>
      </c>
      <c r="J24" s="31">
        <v>133500</v>
      </c>
      <c r="K24" s="31"/>
      <c r="L24" s="30"/>
      <c r="M24" s="5"/>
    </row>
    <row r="25" spans="1:13" s="6" customFormat="1" ht="16.5" customHeight="1" x14ac:dyDescent="0.25">
      <c r="A25" s="1">
        <v>13</v>
      </c>
      <c r="B25" s="30" t="s">
        <v>63</v>
      </c>
      <c r="C25" s="31" t="s">
        <v>64</v>
      </c>
      <c r="D25" s="31" t="s">
        <v>240</v>
      </c>
      <c r="E25" s="31" t="s">
        <v>212</v>
      </c>
      <c r="F25" s="31">
        <v>18200000</v>
      </c>
      <c r="G25" s="32" t="s">
        <v>34</v>
      </c>
      <c r="H25" s="31">
        <v>273000</v>
      </c>
      <c r="I25" s="31">
        <v>182000</v>
      </c>
      <c r="J25" s="31">
        <v>91000</v>
      </c>
      <c r="K25" s="31"/>
      <c r="L25" s="30"/>
      <c r="M25" s="5"/>
    </row>
    <row r="26" spans="1:13" s="6" customFormat="1" ht="16.5" customHeight="1" x14ac:dyDescent="0.25">
      <c r="A26" s="1">
        <v>14</v>
      </c>
      <c r="B26" s="30" t="s">
        <v>65</v>
      </c>
      <c r="C26" s="31" t="s">
        <v>66</v>
      </c>
      <c r="D26" s="31" t="s">
        <v>240</v>
      </c>
      <c r="E26" s="31" t="s">
        <v>213</v>
      </c>
      <c r="F26" s="31">
        <v>21200000</v>
      </c>
      <c r="G26" s="32" t="s">
        <v>34</v>
      </c>
      <c r="H26" s="31">
        <v>318000</v>
      </c>
      <c r="I26" s="31">
        <v>212000</v>
      </c>
      <c r="J26" s="31">
        <v>106000</v>
      </c>
      <c r="K26" s="31"/>
      <c r="L26" s="30"/>
      <c r="M26" s="5"/>
    </row>
    <row r="27" spans="1:13" s="6" customFormat="1" ht="16.5" customHeight="1" x14ac:dyDescent="0.25">
      <c r="A27" s="1">
        <v>15</v>
      </c>
      <c r="B27" s="30" t="s">
        <v>67</v>
      </c>
      <c r="C27" s="31" t="s">
        <v>68</v>
      </c>
      <c r="D27" s="31" t="s">
        <v>240</v>
      </c>
      <c r="E27" s="31" t="s">
        <v>214</v>
      </c>
      <c r="F27" s="31">
        <v>25200000</v>
      </c>
      <c r="G27" s="32" t="s">
        <v>34</v>
      </c>
      <c r="H27" s="31">
        <v>378000</v>
      </c>
      <c r="I27" s="31">
        <v>252000</v>
      </c>
      <c r="J27" s="31">
        <v>126000</v>
      </c>
      <c r="K27" s="31"/>
      <c r="L27" s="30"/>
      <c r="M27" s="5"/>
    </row>
    <row r="28" spans="1:13" s="6" customFormat="1" ht="16.5" customHeight="1" x14ac:dyDescent="0.25">
      <c r="A28" s="1">
        <v>16</v>
      </c>
      <c r="B28" s="30" t="s">
        <v>69</v>
      </c>
      <c r="C28" s="31" t="s">
        <v>70</v>
      </c>
      <c r="D28" s="31" t="s">
        <v>240</v>
      </c>
      <c r="E28" s="31" t="s">
        <v>215</v>
      </c>
      <c r="F28" s="31">
        <v>16400000</v>
      </c>
      <c r="G28" s="32" t="s">
        <v>34</v>
      </c>
      <c r="H28" s="31">
        <v>246000</v>
      </c>
      <c r="I28" s="31">
        <v>164000</v>
      </c>
      <c r="J28" s="31">
        <v>82000</v>
      </c>
      <c r="K28" s="31"/>
      <c r="L28" s="30"/>
      <c r="M28" s="5"/>
    </row>
    <row r="29" spans="1:13" s="6" customFormat="1" ht="16.5" customHeight="1" x14ac:dyDescent="0.25">
      <c r="A29" s="1">
        <v>17</v>
      </c>
      <c r="B29" s="30" t="s">
        <v>71</v>
      </c>
      <c r="C29" s="31" t="s">
        <v>72</v>
      </c>
      <c r="D29" s="31" t="s">
        <v>240</v>
      </c>
      <c r="E29" s="31" t="s">
        <v>216</v>
      </c>
      <c r="F29" s="31">
        <v>21000000</v>
      </c>
      <c r="G29" s="32" t="s">
        <v>34</v>
      </c>
      <c r="H29" s="31">
        <v>315000</v>
      </c>
      <c r="I29" s="31">
        <v>210000</v>
      </c>
      <c r="J29" s="31">
        <v>105000</v>
      </c>
      <c r="K29" s="31"/>
      <c r="L29" s="30"/>
      <c r="M29" s="5"/>
    </row>
    <row r="30" spans="1:13" s="6" customFormat="1" ht="16.5" customHeight="1" x14ac:dyDescent="0.25">
      <c r="A30" s="1">
        <v>18</v>
      </c>
      <c r="B30" s="30" t="s">
        <v>73</v>
      </c>
      <c r="C30" s="31" t="s">
        <v>74</v>
      </c>
      <c r="D30" s="31" t="s">
        <v>240</v>
      </c>
      <c r="E30" s="31" t="s">
        <v>217</v>
      </c>
      <c r="F30" s="31">
        <v>51400000</v>
      </c>
      <c r="G30" s="32" t="s">
        <v>34</v>
      </c>
      <c r="H30" s="31">
        <v>771000</v>
      </c>
      <c r="I30" s="31">
        <v>514000</v>
      </c>
      <c r="J30" s="31">
        <v>257000</v>
      </c>
      <c r="K30" s="31"/>
      <c r="L30" s="30"/>
      <c r="M30" s="5"/>
    </row>
    <row r="31" spans="1:13" s="6" customFormat="1" ht="16.5" customHeight="1" x14ac:dyDescent="0.25">
      <c r="A31" s="1">
        <v>19</v>
      </c>
      <c r="B31" s="30" t="s">
        <v>75</v>
      </c>
      <c r="C31" s="31" t="s">
        <v>76</v>
      </c>
      <c r="D31" s="31" t="s">
        <v>240</v>
      </c>
      <c r="E31" s="31" t="s">
        <v>218</v>
      </c>
      <c r="F31" s="31">
        <v>24600000</v>
      </c>
      <c r="G31" s="32" t="s">
        <v>34</v>
      </c>
      <c r="H31" s="31">
        <v>369000</v>
      </c>
      <c r="I31" s="31">
        <v>246000</v>
      </c>
      <c r="J31" s="31">
        <v>123000</v>
      </c>
      <c r="K31" s="31"/>
      <c r="L31" s="30"/>
      <c r="M31" s="5"/>
    </row>
    <row r="32" spans="1:13" s="6" customFormat="1" ht="16.5" customHeight="1" x14ac:dyDescent="0.25">
      <c r="A32" s="1">
        <v>20</v>
      </c>
      <c r="B32" s="30" t="s">
        <v>77</v>
      </c>
      <c r="C32" s="31" t="s">
        <v>78</v>
      </c>
      <c r="D32" s="31" t="s">
        <v>240</v>
      </c>
      <c r="E32" s="31" t="s">
        <v>219</v>
      </c>
      <c r="F32" s="31">
        <v>25200000</v>
      </c>
      <c r="G32" s="32" t="s">
        <v>34</v>
      </c>
      <c r="H32" s="31">
        <v>378000</v>
      </c>
      <c r="I32" s="31">
        <v>252000</v>
      </c>
      <c r="J32" s="31">
        <v>126000</v>
      </c>
      <c r="K32" s="31"/>
      <c r="L32" s="30"/>
      <c r="M32" s="5"/>
    </row>
    <row r="33" spans="1:13" s="6" customFormat="1" ht="16.5" customHeight="1" x14ac:dyDescent="0.25">
      <c r="A33" s="1">
        <v>21</v>
      </c>
      <c r="B33" s="30" t="s">
        <v>79</v>
      </c>
      <c r="C33" s="31" t="s">
        <v>80</v>
      </c>
      <c r="D33" s="31" t="s">
        <v>240</v>
      </c>
      <c r="E33" s="31" t="s">
        <v>220</v>
      </c>
      <c r="F33" s="31">
        <v>36600000</v>
      </c>
      <c r="G33" s="32" t="s">
        <v>34</v>
      </c>
      <c r="H33" s="31">
        <v>549000</v>
      </c>
      <c r="I33" s="31">
        <v>366000</v>
      </c>
      <c r="J33" s="31">
        <v>183000</v>
      </c>
      <c r="K33" s="31"/>
      <c r="L33" s="30"/>
      <c r="M33" s="5"/>
    </row>
    <row r="34" spans="1:13" s="6" customFormat="1" ht="16.5" customHeight="1" x14ac:dyDescent="0.25">
      <c r="A34" s="1">
        <v>22</v>
      </c>
      <c r="B34" s="30" t="s">
        <v>81</v>
      </c>
      <c r="C34" s="31" t="s">
        <v>82</v>
      </c>
      <c r="D34" s="31" t="s">
        <v>240</v>
      </c>
      <c r="E34" s="31" t="s">
        <v>221</v>
      </c>
      <c r="F34" s="31">
        <v>36600000</v>
      </c>
      <c r="G34" s="32" t="s">
        <v>34</v>
      </c>
      <c r="H34" s="31">
        <v>549000</v>
      </c>
      <c r="I34" s="31">
        <v>366000</v>
      </c>
      <c r="J34" s="31">
        <v>183000</v>
      </c>
      <c r="K34" s="31"/>
      <c r="L34" s="30"/>
      <c r="M34" s="5"/>
    </row>
    <row r="35" spans="1:13" s="6" customFormat="1" ht="16.5" customHeight="1" x14ac:dyDescent="0.25">
      <c r="A35" s="1">
        <v>23</v>
      </c>
      <c r="B35" s="30" t="s">
        <v>83</v>
      </c>
      <c r="C35" s="31" t="s">
        <v>84</v>
      </c>
      <c r="D35" s="31" t="s">
        <v>240</v>
      </c>
      <c r="E35" s="31" t="s">
        <v>222</v>
      </c>
      <c r="F35" s="31">
        <v>13400000</v>
      </c>
      <c r="G35" s="32" t="s">
        <v>34</v>
      </c>
      <c r="H35" s="31">
        <v>201000</v>
      </c>
      <c r="I35" s="31">
        <v>134000</v>
      </c>
      <c r="J35" s="31">
        <v>67000</v>
      </c>
      <c r="K35" s="31"/>
      <c r="L35" s="30"/>
      <c r="M35" s="5"/>
    </row>
    <row r="36" spans="1:13" s="6" customFormat="1" ht="16.5" customHeight="1" x14ac:dyDescent="0.25">
      <c r="A36" s="1">
        <v>24</v>
      </c>
      <c r="B36" s="30" t="s">
        <v>85</v>
      </c>
      <c r="C36" s="31" t="s">
        <v>86</v>
      </c>
      <c r="D36" s="31" t="s">
        <v>240</v>
      </c>
      <c r="E36" s="31" t="s">
        <v>223</v>
      </c>
      <c r="F36" s="31">
        <v>15200000</v>
      </c>
      <c r="G36" s="32" t="s">
        <v>34</v>
      </c>
      <c r="H36" s="31">
        <v>228000</v>
      </c>
      <c r="I36" s="31">
        <v>152000</v>
      </c>
      <c r="J36" s="31">
        <v>76000</v>
      </c>
      <c r="K36" s="31"/>
      <c r="L36" s="30"/>
      <c r="M36" s="5"/>
    </row>
    <row r="37" spans="1:13" s="6" customFormat="1" ht="16.5" customHeight="1" x14ac:dyDescent="0.25">
      <c r="A37" s="1">
        <v>25</v>
      </c>
      <c r="B37" s="30" t="s">
        <v>87</v>
      </c>
      <c r="C37" s="31" t="s">
        <v>88</v>
      </c>
      <c r="D37" s="31" t="s">
        <v>240</v>
      </c>
      <c r="E37" s="31" t="s">
        <v>224</v>
      </c>
      <c r="F37" s="31">
        <v>21400000</v>
      </c>
      <c r="G37" s="32" t="s">
        <v>34</v>
      </c>
      <c r="H37" s="31">
        <v>321000</v>
      </c>
      <c r="I37" s="31">
        <v>214000</v>
      </c>
      <c r="J37" s="31">
        <v>107000</v>
      </c>
      <c r="K37" s="31"/>
      <c r="L37" s="30"/>
      <c r="M37" s="5"/>
    </row>
    <row r="38" spans="1:13" s="6" customFormat="1" ht="16.5" customHeight="1" x14ac:dyDescent="0.25">
      <c r="A38" s="1">
        <v>26</v>
      </c>
      <c r="B38" s="30" t="s">
        <v>89</v>
      </c>
      <c r="C38" s="31" t="s">
        <v>90</v>
      </c>
      <c r="D38" s="31" t="s">
        <v>240</v>
      </c>
      <c r="E38" s="31" t="s">
        <v>225</v>
      </c>
      <c r="F38" s="31">
        <v>18600000</v>
      </c>
      <c r="G38" s="32" t="s">
        <v>34</v>
      </c>
      <c r="H38" s="31">
        <v>279000</v>
      </c>
      <c r="I38" s="31">
        <v>186000</v>
      </c>
      <c r="J38" s="31">
        <v>93000</v>
      </c>
      <c r="K38" s="31"/>
      <c r="L38" s="30"/>
      <c r="M38" s="5"/>
    </row>
    <row r="39" spans="1:13" s="6" customFormat="1" ht="16.5" customHeight="1" x14ac:dyDescent="0.25">
      <c r="A39" s="1">
        <v>27</v>
      </c>
      <c r="B39" s="30" t="s">
        <v>91</v>
      </c>
      <c r="C39" s="31" t="s">
        <v>92</v>
      </c>
      <c r="D39" s="31" t="s">
        <v>240</v>
      </c>
      <c r="E39" s="31" t="s">
        <v>226</v>
      </c>
      <c r="F39" s="31">
        <v>28200000</v>
      </c>
      <c r="G39" s="32" t="s">
        <v>34</v>
      </c>
      <c r="H39" s="31">
        <v>423000</v>
      </c>
      <c r="I39" s="31">
        <v>282000</v>
      </c>
      <c r="J39" s="31">
        <v>141000</v>
      </c>
      <c r="K39" s="31"/>
      <c r="L39" s="30"/>
      <c r="M39" s="5"/>
    </row>
    <row r="40" spans="1:13" s="6" customFormat="1" ht="16.5" customHeight="1" x14ac:dyDescent="0.25">
      <c r="A40" s="1">
        <v>28</v>
      </c>
      <c r="B40" s="30" t="s">
        <v>93</v>
      </c>
      <c r="C40" s="31" t="s">
        <v>94</v>
      </c>
      <c r="D40" s="31" t="s">
        <v>240</v>
      </c>
      <c r="E40" s="31" t="s">
        <v>226</v>
      </c>
      <c r="F40" s="31">
        <v>35200000</v>
      </c>
      <c r="G40" s="32" t="s">
        <v>34</v>
      </c>
      <c r="H40" s="31">
        <v>528000</v>
      </c>
      <c r="I40" s="31">
        <v>352000</v>
      </c>
      <c r="J40" s="31">
        <v>176000</v>
      </c>
      <c r="K40" s="31"/>
      <c r="L40" s="30"/>
      <c r="M40" s="5"/>
    </row>
    <row r="41" spans="1:13" s="6" customFormat="1" ht="16.5" customHeight="1" x14ac:dyDescent="0.25">
      <c r="A41" s="1">
        <v>29</v>
      </c>
      <c r="B41" s="30" t="s">
        <v>95</v>
      </c>
      <c r="C41" s="31" t="s">
        <v>96</v>
      </c>
      <c r="D41" s="31" t="s">
        <v>240</v>
      </c>
      <c r="E41" s="31" t="s">
        <v>226</v>
      </c>
      <c r="F41" s="31">
        <v>31400000</v>
      </c>
      <c r="G41" s="32" t="s">
        <v>34</v>
      </c>
      <c r="H41" s="31">
        <v>471000</v>
      </c>
      <c r="I41" s="31">
        <v>314000</v>
      </c>
      <c r="J41" s="31">
        <v>157000</v>
      </c>
      <c r="K41" s="31"/>
      <c r="L41" s="30"/>
      <c r="M41" s="5"/>
    </row>
    <row r="42" spans="1:13" s="6" customFormat="1" ht="16.5" customHeight="1" x14ac:dyDescent="0.25">
      <c r="A42" s="1">
        <v>30</v>
      </c>
      <c r="B42" s="30" t="s">
        <v>97</v>
      </c>
      <c r="C42" s="31" t="s">
        <v>98</v>
      </c>
      <c r="D42" s="31" t="s">
        <v>240</v>
      </c>
      <c r="E42" s="31" t="s">
        <v>226</v>
      </c>
      <c r="F42" s="31">
        <v>34800000</v>
      </c>
      <c r="G42" s="32" t="s">
        <v>34</v>
      </c>
      <c r="H42" s="31">
        <v>522000</v>
      </c>
      <c r="I42" s="31">
        <v>348000</v>
      </c>
      <c r="J42" s="31">
        <v>174000</v>
      </c>
      <c r="K42" s="31"/>
      <c r="L42" s="30"/>
      <c r="M42" s="5"/>
    </row>
    <row r="43" spans="1:13" s="6" customFormat="1" ht="16.5" customHeight="1" x14ac:dyDescent="0.25">
      <c r="A43" s="1">
        <v>31</v>
      </c>
      <c r="B43" s="30" t="s">
        <v>99</v>
      </c>
      <c r="C43" s="31" t="s">
        <v>100</v>
      </c>
      <c r="D43" s="31" t="s">
        <v>240</v>
      </c>
      <c r="E43" s="31" t="s">
        <v>226</v>
      </c>
      <c r="F43" s="31">
        <v>34800000</v>
      </c>
      <c r="G43" s="32" t="s">
        <v>34</v>
      </c>
      <c r="H43" s="31">
        <v>522000</v>
      </c>
      <c r="I43" s="31">
        <v>348000</v>
      </c>
      <c r="J43" s="31">
        <v>174000</v>
      </c>
      <c r="K43" s="31"/>
      <c r="L43" s="30"/>
      <c r="M43" s="5"/>
    </row>
    <row r="44" spans="1:13" s="6" customFormat="1" ht="16.5" customHeight="1" x14ac:dyDescent="0.25">
      <c r="A44" s="1">
        <v>32</v>
      </c>
      <c r="B44" s="30" t="s">
        <v>101</v>
      </c>
      <c r="C44" s="31" t="s">
        <v>102</v>
      </c>
      <c r="D44" s="31" t="s">
        <v>240</v>
      </c>
      <c r="E44" s="31" t="s">
        <v>226</v>
      </c>
      <c r="F44" s="31">
        <v>39200000</v>
      </c>
      <c r="G44" s="32" t="s">
        <v>34</v>
      </c>
      <c r="H44" s="31">
        <v>588000</v>
      </c>
      <c r="I44" s="31">
        <v>392000</v>
      </c>
      <c r="J44" s="31">
        <v>196000</v>
      </c>
      <c r="K44" s="31"/>
      <c r="L44" s="30"/>
      <c r="M44" s="5"/>
    </row>
    <row r="45" spans="1:13" s="6" customFormat="1" ht="16.5" customHeight="1" x14ac:dyDescent="0.25">
      <c r="A45" s="1">
        <v>33</v>
      </c>
      <c r="B45" s="30" t="s">
        <v>103</v>
      </c>
      <c r="C45" s="31" t="s">
        <v>104</v>
      </c>
      <c r="D45" s="31" t="s">
        <v>240</v>
      </c>
      <c r="E45" s="31" t="s">
        <v>226</v>
      </c>
      <c r="F45" s="31">
        <v>34700000</v>
      </c>
      <c r="G45" s="32" t="s">
        <v>34</v>
      </c>
      <c r="H45" s="31">
        <v>520500</v>
      </c>
      <c r="I45" s="31">
        <v>347000</v>
      </c>
      <c r="J45" s="31">
        <v>173500</v>
      </c>
      <c r="K45" s="31"/>
      <c r="L45" s="30"/>
      <c r="M45" s="5"/>
    </row>
    <row r="46" spans="1:13" s="6" customFormat="1" ht="16.5" customHeight="1" x14ac:dyDescent="0.25">
      <c r="A46" s="1">
        <v>34</v>
      </c>
      <c r="B46" s="30" t="s">
        <v>105</v>
      </c>
      <c r="C46" s="31" t="s">
        <v>106</v>
      </c>
      <c r="D46" s="31" t="s">
        <v>240</v>
      </c>
      <c r="E46" s="31" t="s">
        <v>227</v>
      </c>
      <c r="F46" s="31">
        <v>11400000</v>
      </c>
      <c r="G46" s="32" t="s">
        <v>34</v>
      </c>
      <c r="H46" s="31">
        <v>171000</v>
      </c>
      <c r="I46" s="31">
        <v>114000</v>
      </c>
      <c r="J46" s="31">
        <v>57000</v>
      </c>
      <c r="K46" s="31"/>
      <c r="L46" s="30"/>
      <c r="M46" s="5"/>
    </row>
    <row r="47" spans="1:13" s="6" customFormat="1" ht="16.5" customHeight="1" x14ac:dyDescent="0.25">
      <c r="A47" s="1">
        <v>35</v>
      </c>
      <c r="B47" s="30" t="s">
        <v>107</v>
      </c>
      <c r="C47" s="31" t="s">
        <v>108</v>
      </c>
      <c r="D47" s="31" t="s">
        <v>240</v>
      </c>
      <c r="E47" s="31" t="s">
        <v>227</v>
      </c>
      <c r="F47" s="31">
        <v>20000000</v>
      </c>
      <c r="G47" s="32" t="s">
        <v>34</v>
      </c>
      <c r="H47" s="31">
        <v>300000</v>
      </c>
      <c r="I47" s="31">
        <v>200000</v>
      </c>
      <c r="J47" s="31">
        <v>100000</v>
      </c>
      <c r="K47" s="31"/>
      <c r="L47" s="30"/>
      <c r="M47" s="5"/>
    </row>
    <row r="48" spans="1:13" s="6" customFormat="1" ht="16.5" customHeight="1" x14ac:dyDescent="0.25">
      <c r="A48" s="1">
        <v>36</v>
      </c>
      <c r="B48" s="30" t="s">
        <v>109</v>
      </c>
      <c r="C48" s="31" t="s">
        <v>110</v>
      </c>
      <c r="D48" s="31" t="s">
        <v>240</v>
      </c>
      <c r="E48" s="31" t="s">
        <v>227</v>
      </c>
      <c r="F48" s="31">
        <v>34200000</v>
      </c>
      <c r="G48" s="32" t="s">
        <v>34</v>
      </c>
      <c r="H48" s="31">
        <v>513000</v>
      </c>
      <c r="I48" s="31">
        <v>342000</v>
      </c>
      <c r="J48" s="31">
        <v>171000</v>
      </c>
      <c r="K48" s="31"/>
      <c r="L48" s="30"/>
      <c r="M48" s="5"/>
    </row>
    <row r="49" spans="1:13" s="6" customFormat="1" ht="16.5" customHeight="1" x14ac:dyDescent="0.25">
      <c r="A49" s="1">
        <v>37</v>
      </c>
      <c r="B49" s="30" t="s">
        <v>111</v>
      </c>
      <c r="C49" s="31" t="s">
        <v>112</v>
      </c>
      <c r="D49" s="31" t="s">
        <v>240</v>
      </c>
      <c r="E49" s="31" t="s">
        <v>227</v>
      </c>
      <c r="F49" s="31">
        <v>16000000</v>
      </c>
      <c r="G49" s="32" t="s">
        <v>34</v>
      </c>
      <c r="H49" s="31">
        <v>240000</v>
      </c>
      <c r="I49" s="31">
        <v>160000</v>
      </c>
      <c r="J49" s="31">
        <v>80000</v>
      </c>
      <c r="K49" s="31"/>
      <c r="L49" s="30"/>
      <c r="M49" s="5"/>
    </row>
    <row r="50" spans="1:13" s="6" customFormat="1" ht="16.5" customHeight="1" x14ac:dyDescent="0.25">
      <c r="A50" s="1">
        <v>38</v>
      </c>
      <c r="B50" s="30" t="s">
        <v>113</v>
      </c>
      <c r="C50" s="31" t="s">
        <v>114</v>
      </c>
      <c r="D50" s="31" t="s">
        <v>240</v>
      </c>
      <c r="E50" s="31" t="s">
        <v>227</v>
      </c>
      <c r="F50" s="31">
        <v>16000000</v>
      </c>
      <c r="G50" s="32" t="s">
        <v>34</v>
      </c>
      <c r="H50" s="31">
        <v>240000</v>
      </c>
      <c r="I50" s="31">
        <v>160000</v>
      </c>
      <c r="J50" s="31">
        <v>80000</v>
      </c>
      <c r="K50" s="31"/>
      <c r="L50" s="30"/>
      <c r="M50" s="5"/>
    </row>
    <row r="51" spans="1:13" s="6" customFormat="1" ht="16.5" customHeight="1" x14ac:dyDescent="0.25">
      <c r="A51" s="1">
        <v>39</v>
      </c>
      <c r="B51" s="30" t="s">
        <v>115</v>
      </c>
      <c r="C51" s="31" t="s">
        <v>116</v>
      </c>
      <c r="D51" s="31" t="s">
        <v>240</v>
      </c>
      <c r="E51" s="31" t="s">
        <v>227</v>
      </c>
      <c r="F51" s="31">
        <v>12200000</v>
      </c>
      <c r="G51" s="32" t="s">
        <v>34</v>
      </c>
      <c r="H51" s="31">
        <v>183000</v>
      </c>
      <c r="I51" s="31">
        <v>122000</v>
      </c>
      <c r="J51" s="31">
        <v>61000</v>
      </c>
      <c r="K51" s="31"/>
      <c r="L51" s="30"/>
      <c r="M51" s="5"/>
    </row>
    <row r="52" spans="1:13" s="6" customFormat="1" ht="16.5" customHeight="1" x14ac:dyDescent="0.25">
      <c r="A52" s="1">
        <v>40</v>
      </c>
      <c r="B52" s="30" t="s">
        <v>117</v>
      </c>
      <c r="C52" s="31" t="s">
        <v>118</v>
      </c>
      <c r="D52" s="31" t="s">
        <v>240</v>
      </c>
      <c r="E52" s="31" t="s">
        <v>227</v>
      </c>
      <c r="F52" s="31">
        <v>14000000</v>
      </c>
      <c r="G52" s="32" t="s">
        <v>34</v>
      </c>
      <c r="H52" s="31">
        <v>210000</v>
      </c>
      <c r="I52" s="31">
        <v>140000</v>
      </c>
      <c r="J52" s="31">
        <v>70000</v>
      </c>
      <c r="K52" s="31"/>
      <c r="L52" s="30"/>
      <c r="M52" s="5"/>
    </row>
    <row r="53" spans="1:13" s="6" customFormat="1" ht="16.5" customHeight="1" x14ac:dyDescent="0.25">
      <c r="A53" s="1">
        <v>41</v>
      </c>
      <c r="B53" s="30" t="s">
        <v>119</v>
      </c>
      <c r="C53" s="31" t="s">
        <v>120</v>
      </c>
      <c r="D53" s="31" t="s">
        <v>240</v>
      </c>
      <c r="E53" s="31" t="s">
        <v>227</v>
      </c>
      <c r="F53" s="31">
        <v>74100000</v>
      </c>
      <c r="G53" s="32" t="s">
        <v>34</v>
      </c>
      <c r="H53" s="31">
        <v>1111500</v>
      </c>
      <c r="I53" s="31">
        <v>741000</v>
      </c>
      <c r="J53" s="31">
        <v>370500</v>
      </c>
      <c r="K53" s="31"/>
      <c r="L53" s="30"/>
      <c r="M53" s="5"/>
    </row>
    <row r="54" spans="1:13" s="6" customFormat="1" ht="16.5" customHeight="1" x14ac:dyDescent="0.25">
      <c r="A54" s="1">
        <v>42</v>
      </c>
      <c r="B54" s="30" t="s">
        <v>121</v>
      </c>
      <c r="C54" s="31" t="s">
        <v>122</v>
      </c>
      <c r="D54" s="31" t="s">
        <v>240</v>
      </c>
      <c r="E54" s="31" t="s">
        <v>227</v>
      </c>
      <c r="F54" s="31">
        <v>60200000</v>
      </c>
      <c r="G54" s="32" t="s">
        <v>34</v>
      </c>
      <c r="H54" s="31">
        <v>903000</v>
      </c>
      <c r="I54" s="31">
        <v>602000</v>
      </c>
      <c r="J54" s="31">
        <v>301000</v>
      </c>
      <c r="K54" s="31"/>
      <c r="L54" s="30"/>
      <c r="M54" s="5"/>
    </row>
    <row r="55" spans="1:13" s="6" customFormat="1" ht="16.5" customHeight="1" x14ac:dyDescent="0.25">
      <c r="A55" s="1">
        <v>43</v>
      </c>
      <c r="B55" s="30" t="s">
        <v>123</v>
      </c>
      <c r="C55" s="31" t="s">
        <v>124</v>
      </c>
      <c r="D55" s="31" t="s">
        <v>240</v>
      </c>
      <c r="E55" s="31" t="s">
        <v>227</v>
      </c>
      <c r="F55" s="31">
        <v>33300000</v>
      </c>
      <c r="G55" s="32" t="s">
        <v>34</v>
      </c>
      <c r="H55" s="31">
        <v>499500</v>
      </c>
      <c r="I55" s="31">
        <v>333000</v>
      </c>
      <c r="J55" s="31">
        <v>166500</v>
      </c>
      <c r="K55" s="31"/>
      <c r="L55" s="30"/>
      <c r="M55" s="5"/>
    </row>
    <row r="56" spans="1:13" s="6" customFormat="1" ht="16.5" customHeight="1" x14ac:dyDescent="0.25">
      <c r="A56" s="1">
        <v>44</v>
      </c>
      <c r="B56" s="30" t="s">
        <v>125</v>
      </c>
      <c r="C56" s="31" t="s">
        <v>126</v>
      </c>
      <c r="D56" s="31" t="s">
        <v>240</v>
      </c>
      <c r="E56" s="31" t="s">
        <v>227</v>
      </c>
      <c r="F56" s="31">
        <v>48600000</v>
      </c>
      <c r="G56" s="32" t="s">
        <v>34</v>
      </c>
      <c r="H56" s="31">
        <v>729000</v>
      </c>
      <c r="I56" s="31">
        <v>486000</v>
      </c>
      <c r="J56" s="31">
        <v>243000</v>
      </c>
      <c r="K56" s="31"/>
      <c r="L56" s="30"/>
      <c r="M56" s="5"/>
    </row>
    <row r="57" spans="1:13" s="6" customFormat="1" ht="16.5" customHeight="1" x14ac:dyDescent="0.25">
      <c r="A57" s="1">
        <v>45</v>
      </c>
      <c r="B57" s="30" t="s">
        <v>127</v>
      </c>
      <c r="C57" s="31" t="s">
        <v>128</v>
      </c>
      <c r="D57" s="31" t="s">
        <v>240</v>
      </c>
      <c r="E57" s="31" t="s">
        <v>227</v>
      </c>
      <c r="F57" s="31">
        <v>60200000</v>
      </c>
      <c r="G57" s="32" t="s">
        <v>34</v>
      </c>
      <c r="H57" s="31">
        <v>903000</v>
      </c>
      <c r="I57" s="31">
        <v>602000</v>
      </c>
      <c r="J57" s="31">
        <v>301000</v>
      </c>
      <c r="K57" s="31"/>
      <c r="L57" s="30"/>
      <c r="M57" s="5"/>
    </row>
    <row r="58" spans="1:13" s="6" customFormat="1" ht="16.5" customHeight="1" x14ac:dyDescent="0.25">
      <c r="A58" s="1">
        <v>46</v>
      </c>
      <c r="B58" s="30" t="s">
        <v>129</v>
      </c>
      <c r="C58" s="31" t="s">
        <v>130</v>
      </c>
      <c r="D58" s="31" t="s">
        <v>240</v>
      </c>
      <c r="E58" s="31" t="s">
        <v>227</v>
      </c>
      <c r="F58" s="31">
        <v>17400000</v>
      </c>
      <c r="G58" s="32" t="s">
        <v>34</v>
      </c>
      <c r="H58" s="31">
        <v>261000</v>
      </c>
      <c r="I58" s="31">
        <v>174000</v>
      </c>
      <c r="J58" s="31">
        <v>87000</v>
      </c>
      <c r="K58" s="31"/>
      <c r="L58" s="30"/>
      <c r="M58" s="5"/>
    </row>
    <row r="59" spans="1:13" s="6" customFormat="1" ht="16.5" customHeight="1" x14ac:dyDescent="0.25">
      <c r="A59" s="1">
        <v>47</v>
      </c>
      <c r="B59" s="30" t="s">
        <v>131</v>
      </c>
      <c r="C59" s="31" t="s">
        <v>132</v>
      </c>
      <c r="D59" s="31" t="s">
        <v>240</v>
      </c>
      <c r="E59" s="31" t="s">
        <v>227</v>
      </c>
      <c r="F59" s="31">
        <v>48800000</v>
      </c>
      <c r="G59" s="32" t="s">
        <v>34</v>
      </c>
      <c r="H59" s="31">
        <v>732000</v>
      </c>
      <c r="I59" s="31">
        <v>488000</v>
      </c>
      <c r="J59" s="31">
        <v>244000</v>
      </c>
      <c r="K59" s="31"/>
      <c r="L59" s="30"/>
      <c r="M59" s="5"/>
    </row>
    <row r="60" spans="1:13" s="6" customFormat="1" ht="16.5" customHeight="1" x14ac:dyDescent="0.25">
      <c r="A60" s="1">
        <v>48</v>
      </c>
      <c r="B60" s="30" t="s">
        <v>133</v>
      </c>
      <c r="C60" s="31" t="s">
        <v>134</v>
      </c>
      <c r="D60" s="31" t="s">
        <v>240</v>
      </c>
      <c r="E60" s="31" t="s">
        <v>227</v>
      </c>
      <c r="F60" s="31">
        <v>33400000</v>
      </c>
      <c r="G60" s="32" t="s">
        <v>34</v>
      </c>
      <c r="H60" s="31">
        <v>501000</v>
      </c>
      <c r="I60" s="31">
        <v>334000</v>
      </c>
      <c r="J60" s="31">
        <v>167000</v>
      </c>
      <c r="K60" s="31"/>
      <c r="L60" s="30"/>
      <c r="M60" s="5"/>
    </row>
    <row r="61" spans="1:13" s="6" customFormat="1" ht="16.5" customHeight="1" x14ac:dyDescent="0.25">
      <c r="A61" s="1">
        <v>49</v>
      </c>
      <c r="B61" s="30" t="s">
        <v>135</v>
      </c>
      <c r="C61" s="31" t="s">
        <v>136</v>
      </c>
      <c r="D61" s="31" t="s">
        <v>240</v>
      </c>
      <c r="E61" s="31" t="s">
        <v>227</v>
      </c>
      <c r="F61" s="31">
        <v>33200000</v>
      </c>
      <c r="G61" s="32" t="s">
        <v>34</v>
      </c>
      <c r="H61" s="31">
        <v>498000</v>
      </c>
      <c r="I61" s="31">
        <v>332000</v>
      </c>
      <c r="J61" s="31">
        <v>166000</v>
      </c>
      <c r="K61" s="31"/>
      <c r="L61" s="30"/>
      <c r="M61" s="5"/>
    </row>
    <row r="62" spans="1:13" s="6" customFormat="1" ht="16.5" customHeight="1" x14ac:dyDescent="0.25">
      <c r="A62" s="1">
        <v>50</v>
      </c>
      <c r="B62" s="30" t="s">
        <v>137</v>
      </c>
      <c r="C62" s="31" t="s">
        <v>138</v>
      </c>
      <c r="D62" s="31" t="s">
        <v>240</v>
      </c>
      <c r="E62" s="31" t="s">
        <v>227</v>
      </c>
      <c r="F62" s="31">
        <v>24400000</v>
      </c>
      <c r="G62" s="32" t="s">
        <v>34</v>
      </c>
      <c r="H62" s="31">
        <v>366000</v>
      </c>
      <c r="I62" s="31">
        <v>244000</v>
      </c>
      <c r="J62" s="31">
        <v>122000</v>
      </c>
      <c r="K62" s="31"/>
      <c r="L62" s="30"/>
      <c r="M62" s="5"/>
    </row>
    <row r="63" spans="1:13" s="6" customFormat="1" ht="16.5" customHeight="1" x14ac:dyDescent="0.25">
      <c r="A63" s="1">
        <v>51</v>
      </c>
      <c r="B63" s="30" t="s">
        <v>139</v>
      </c>
      <c r="C63" s="31" t="s">
        <v>140</v>
      </c>
      <c r="D63" s="31" t="s">
        <v>240</v>
      </c>
      <c r="E63" s="31" t="s">
        <v>227</v>
      </c>
      <c r="F63" s="31">
        <v>21800000</v>
      </c>
      <c r="G63" s="32" t="s">
        <v>34</v>
      </c>
      <c r="H63" s="31">
        <v>327000</v>
      </c>
      <c r="I63" s="31">
        <v>218000</v>
      </c>
      <c r="J63" s="31">
        <v>109000</v>
      </c>
      <c r="K63" s="31"/>
      <c r="L63" s="30"/>
      <c r="M63" s="5"/>
    </row>
    <row r="64" spans="1:13" s="6" customFormat="1" ht="16.5" customHeight="1" x14ac:dyDescent="0.25">
      <c r="A64" s="1">
        <v>52</v>
      </c>
      <c r="B64" s="30" t="s">
        <v>141</v>
      </c>
      <c r="C64" s="31" t="s">
        <v>142</v>
      </c>
      <c r="D64" s="31" t="s">
        <v>240</v>
      </c>
      <c r="E64" s="31" t="s">
        <v>227</v>
      </c>
      <c r="F64" s="31">
        <v>35600000</v>
      </c>
      <c r="G64" s="32" t="s">
        <v>34</v>
      </c>
      <c r="H64" s="31">
        <v>534000</v>
      </c>
      <c r="I64" s="31">
        <v>356000</v>
      </c>
      <c r="J64" s="31">
        <v>178000</v>
      </c>
      <c r="K64" s="31"/>
      <c r="L64" s="30"/>
      <c r="M64" s="5"/>
    </row>
    <row r="65" spans="1:13" s="6" customFormat="1" ht="16.5" customHeight="1" x14ac:dyDescent="0.25">
      <c r="A65" s="1">
        <v>53</v>
      </c>
      <c r="B65" s="30" t="s">
        <v>143</v>
      </c>
      <c r="C65" s="31" t="s">
        <v>144</v>
      </c>
      <c r="D65" s="31" t="s">
        <v>240</v>
      </c>
      <c r="E65" s="31" t="s">
        <v>227</v>
      </c>
      <c r="F65" s="31">
        <v>36200000</v>
      </c>
      <c r="G65" s="32" t="s">
        <v>34</v>
      </c>
      <c r="H65" s="31">
        <v>543000</v>
      </c>
      <c r="I65" s="31">
        <v>362000</v>
      </c>
      <c r="J65" s="31">
        <v>181000</v>
      </c>
      <c r="K65" s="31"/>
      <c r="L65" s="30"/>
      <c r="M65" s="5"/>
    </row>
    <row r="66" spans="1:13" s="6" customFormat="1" ht="16.5" customHeight="1" x14ac:dyDescent="0.25">
      <c r="A66" s="1">
        <v>54</v>
      </c>
      <c r="B66" s="30" t="s">
        <v>145</v>
      </c>
      <c r="C66" s="31" t="s">
        <v>146</v>
      </c>
      <c r="D66" s="31" t="s">
        <v>240</v>
      </c>
      <c r="E66" s="31" t="s">
        <v>227</v>
      </c>
      <c r="F66" s="31">
        <v>21800000</v>
      </c>
      <c r="G66" s="32" t="s">
        <v>34</v>
      </c>
      <c r="H66" s="31">
        <v>327000</v>
      </c>
      <c r="I66" s="31">
        <v>218000</v>
      </c>
      <c r="J66" s="31">
        <v>109000</v>
      </c>
      <c r="K66" s="31"/>
      <c r="L66" s="30"/>
      <c r="M66" s="5"/>
    </row>
    <row r="67" spans="1:13" s="6" customFormat="1" ht="16.5" customHeight="1" x14ac:dyDescent="0.25">
      <c r="A67" s="1">
        <v>55</v>
      </c>
      <c r="B67" s="30" t="s">
        <v>147</v>
      </c>
      <c r="C67" s="31" t="s">
        <v>148</v>
      </c>
      <c r="D67" s="31" t="s">
        <v>240</v>
      </c>
      <c r="E67" s="31" t="s">
        <v>227</v>
      </c>
      <c r="F67" s="31">
        <v>42000000</v>
      </c>
      <c r="G67" s="32" t="s">
        <v>34</v>
      </c>
      <c r="H67" s="31">
        <v>630000</v>
      </c>
      <c r="I67" s="31">
        <v>420000</v>
      </c>
      <c r="J67" s="31">
        <v>210000</v>
      </c>
      <c r="K67" s="31"/>
      <c r="L67" s="30"/>
      <c r="M67" s="5"/>
    </row>
    <row r="68" spans="1:13" s="6" customFormat="1" ht="16.5" customHeight="1" x14ac:dyDescent="0.25">
      <c r="A68" s="1">
        <v>56</v>
      </c>
      <c r="B68" s="30" t="s">
        <v>149</v>
      </c>
      <c r="C68" s="31" t="s">
        <v>150</v>
      </c>
      <c r="D68" s="31" t="s">
        <v>240</v>
      </c>
      <c r="E68" s="31" t="s">
        <v>227</v>
      </c>
      <c r="F68" s="31">
        <v>21800000</v>
      </c>
      <c r="G68" s="32" t="s">
        <v>34</v>
      </c>
      <c r="H68" s="31">
        <v>327000</v>
      </c>
      <c r="I68" s="31">
        <v>218000</v>
      </c>
      <c r="J68" s="31">
        <v>109000</v>
      </c>
      <c r="K68" s="31"/>
      <c r="L68" s="30"/>
      <c r="M68" s="5"/>
    </row>
    <row r="69" spans="1:13" s="6" customFormat="1" ht="16.5" customHeight="1" x14ac:dyDescent="0.25">
      <c r="A69" s="1">
        <v>57</v>
      </c>
      <c r="B69" s="30" t="s">
        <v>151</v>
      </c>
      <c r="C69" s="31" t="s">
        <v>152</v>
      </c>
      <c r="D69" s="31" t="s">
        <v>240</v>
      </c>
      <c r="E69" s="31" t="s">
        <v>227</v>
      </c>
      <c r="F69" s="31">
        <v>33400000</v>
      </c>
      <c r="G69" s="32" t="s">
        <v>34</v>
      </c>
      <c r="H69" s="31">
        <v>501000</v>
      </c>
      <c r="I69" s="31">
        <v>334000</v>
      </c>
      <c r="J69" s="31">
        <v>167000</v>
      </c>
      <c r="K69" s="31"/>
      <c r="L69" s="30"/>
      <c r="M69" s="5"/>
    </row>
    <row r="70" spans="1:13" s="6" customFormat="1" ht="16.5" customHeight="1" x14ac:dyDescent="0.25">
      <c r="A70" s="1">
        <v>58</v>
      </c>
      <c r="B70" s="30" t="s">
        <v>153</v>
      </c>
      <c r="C70" s="31" t="s">
        <v>154</v>
      </c>
      <c r="D70" s="31" t="s">
        <v>240</v>
      </c>
      <c r="E70" s="31" t="s">
        <v>227</v>
      </c>
      <c r="F70" s="31">
        <v>9800000</v>
      </c>
      <c r="G70" s="32" t="s">
        <v>34</v>
      </c>
      <c r="H70" s="31">
        <v>147000</v>
      </c>
      <c r="I70" s="31">
        <v>98000</v>
      </c>
      <c r="J70" s="31">
        <v>49000</v>
      </c>
      <c r="K70" s="31"/>
      <c r="L70" s="30"/>
      <c r="M70" s="5"/>
    </row>
    <row r="71" spans="1:13" s="6" customFormat="1" ht="16.5" customHeight="1" x14ac:dyDescent="0.25">
      <c r="A71" s="1">
        <v>59</v>
      </c>
      <c r="B71" s="30" t="s">
        <v>155</v>
      </c>
      <c r="C71" s="31" t="s">
        <v>156</v>
      </c>
      <c r="D71" s="31" t="s">
        <v>240</v>
      </c>
      <c r="E71" s="31" t="s">
        <v>227</v>
      </c>
      <c r="F71" s="31">
        <v>14600000</v>
      </c>
      <c r="G71" s="32" t="s">
        <v>34</v>
      </c>
      <c r="H71" s="31">
        <v>219000</v>
      </c>
      <c r="I71" s="31">
        <v>146000</v>
      </c>
      <c r="J71" s="31">
        <v>73000</v>
      </c>
      <c r="K71" s="31"/>
      <c r="L71" s="30"/>
      <c r="M71" s="5"/>
    </row>
    <row r="72" spans="1:13" s="6" customFormat="1" ht="16.5" customHeight="1" x14ac:dyDescent="0.25">
      <c r="A72" s="1">
        <v>60</v>
      </c>
      <c r="B72" s="30" t="s">
        <v>157</v>
      </c>
      <c r="C72" s="31" t="s">
        <v>158</v>
      </c>
      <c r="D72" s="31" t="s">
        <v>240</v>
      </c>
      <c r="E72" s="31" t="s">
        <v>227</v>
      </c>
      <c r="F72" s="31">
        <v>33400000</v>
      </c>
      <c r="G72" s="32" t="s">
        <v>34</v>
      </c>
      <c r="H72" s="31">
        <v>501000</v>
      </c>
      <c r="I72" s="31">
        <v>334000</v>
      </c>
      <c r="J72" s="31">
        <v>167000</v>
      </c>
      <c r="K72" s="31"/>
      <c r="L72" s="30"/>
      <c r="M72" s="5"/>
    </row>
    <row r="73" spans="1:13" s="6" customFormat="1" ht="16.5" customHeight="1" x14ac:dyDescent="0.25">
      <c r="A73" s="1">
        <v>61</v>
      </c>
      <c r="B73" s="30" t="s">
        <v>159</v>
      </c>
      <c r="C73" s="31" t="s">
        <v>160</v>
      </c>
      <c r="D73" s="31" t="s">
        <v>240</v>
      </c>
      <c r="E73" s="31" t="s">
        <v>227</v>
      </c>
      <c r="F73" s="31">
        <v>21400000</v>
      </c>
      <c r="G73" s="32" t="s">
        <v>34</v>
      </c>
      <c r="H73" s="31">
        <v>321000</v>
      </c>
      <c r="I73" s="31">
        <v>214000</v>
      </c>
      <c r="J73" s="31">
        <v>107000</v>
      </c>
      <c r="K73" s="31"/>
      <c r="L73" s="30"/>
      <c r="M73" s="5"/>
    </row>
    <row r="74" spans="1:13" s="6" customFormat="1" ht="16.5" customHeight="1" x14ac:dyDescent="0.25">
      <c r="A74" s="1">
        <v>62</v>
      </c>
      <c r="B74" s="30" t="s">
        <v>161</v>
      </c>
      <c r="C74" s="31" t="s">
        <v>162</v>
      </c>
      <c r="D74" s="31" t="s">
        <v>240</v>
      </c>
      <c r="E74" s="31" t="s">
        <v>227</v>
      </c>
      <c r="F74" s="31">
        <v>14400000</v>
      </c>
      <c r="G74" s="32" t="s">
        <v>34</v>
      </c>
      <c r="H74" s="31">
        <v>216000</v>
      </c>
      <c r="I74" s="31">
        <v>144000</v>
      </c>
      <c r="J74" s="31">
        <v>72000</v>
      </c>
      <c r="K74" s="31"/>
      <c r="L74" s="30"/>
      <c r="M74" s="5"/>
    </row>
    <row r="75" spans="1:13" s="6" customFormat="1" ht="16.5" customHeight="1" x14ac:dyDescent="0.25">
      <c r="A75" s="1">
        <v>63</v>
      </c>
      <c r="B75" s="30" t="s">
        <v>163</v>
      </c>
      <c r="C75" s="31" t="s">
        <v>164</v>
      </c>
      <c r="D75" s="31" t="s">
        <v>240</v>
      </c>
      <c r="E75" s="31" t="s">
        <v>227</v>
      </c>
      <c r="F75" s="31">
        <v>24200000</v>
      </c>
      <c r="G75" s="32" t="s">
        <v>34</v>
      </c>
      <c r="H75" s="31">
        <v>363000</v>
      </c>
      <c r="I75" s="31">
        <v>242000</v>
      </c>
      <c r="J75" s="31">
        <v>121000</v>
      </c>
      <c r="K75" s="31"/>
      <c r="L75" s="30"/>
      <c r="M75" s="5"/>
    </row>
    <row r="76" spans="1:13" s="6" customFormat="1" ht="16.5" customHeight="1" x14ac:dyDescent="0.25">
      <c r="A76" s="1">
        <v>64</v>
      </c>
      <c r="B76" s="30" t="s">
        <v>165</v>
      </c>
      <c r="C76" s="31" t="s">
        <v>166</v>
      </c>
      <c r="D76" s="31" t="s">
        <v>240</v>
      </c>
      <c r="E76" s="31" t="s">
        <v>227</v>
      </c>
      <c r="F76" s="31">
        <v>18400000</v>
      </c>
      <c r="G76" s="32" t="s">
        <v>34</v>
      </c>
      <c r="H76" s="31">
        <v>276000</v>
      </c>
      <c r="I76" s="31">
        <v>184000</v>
      </c>
      <c r="J76" s="31">
        <v>92000</v>
      </c>
      <c r="K76" s="31"/>
      <c r="L76" s="30"/>
      <c r="M76" s="5"/>
    </row>
    <row r="77" spans="1:13" s="6" customFormat="1" ht="16.5" customHeight="1" x14ac:dyDescent="0.25">
      <c r="A77" s="1">
        <v>65</v>
      </c>
      <c r="B77" s="30" t="s">
        <v>167</v>
      </c>
      <c r="C77" s="31" t="s">
        <v>168</v>
      </c>
      <c r="D77" s="31" t="s">
        <v>240</v>
      </c>
      <c r="E77" s="31" t="s">
        <v>227</v>
      </c>
      <c r="F77" s="31">
        <v>14500000</v>
      </c>
      <c r="G77" s="32" t="s">
        <v>34</v>
      </c>
      <c r="H77" s="31">
        <v>217500</v>
      </c>
      <c r="I77" s="31">
        <v>145000</v>
      </c>
      <c r="J77" s="31">
        <v>72500</v>
      </c>
      <c r="K77" s="31"/>
      <c r="L77" s="30"/>
      <c r="M77" s="5"/>
    </row>
    <row r="78" spans="1:13" s="6" customFormat="1" ht="16.5" customHeight="1" x14ac:dyDescent="0.25">
      <c r="A78" s="1">
        <v>66</v>
      </c>
      <c r="B78" s="30" t="s">
        <v>169</v>
      </c>
      <c r="C78" s="31" t="s">
        <v>170</v>
      </c>
      <c r="D78" s="31" t="s">
        <v>240</v>
      </c>
      <c r="E78" s="31" t="s">
        <v>228</v>
      </c>
      <c r="F78" s="31">
        <v>12600000</v>
      </c>
      <c r="G78" s="32" t="s">
        <v>34</v>
      </c>
      <c r="H78" s="31">
        <v>189000</v>
      </c>
      <c r="I78" s="31">
        <v>126000</v>
      </c>
      <c r="J78" s="31">
        <v>63000</v>
      </c>
      <c r="K78" s="31"/>
      <c r="L78" s="30"/>
      <c r="M78" s="5"/>
    </row>
    <row r="79" spans="1:13" s="6" customFormat="1" ht="16.5" customHeight="1" x14ac:dyDescent="0.25">
      <c r="A79" s="1">
        <v>67</v>
      </c>
      <c r="B79" s="30" t="s">
        <v>171</v>
      </c>
      <c r="C79" s="31" t="s">
        <v>172</v>
      </c>
      <c r="D79" s="31" t="s">
        <v>240</v>
      </c>
      <c r="E79" s="31" t="s">
        <v>229</v>
      </c>
      <c r="F79" s="31">
        <v>29400000</v>
      </c>
      <c r="G79" s="32" t="s">
        <v>34</v>
      </c>
      <c r="H79" s="31">
        <v>441000</v>
      </c>
      <c r="I79" s="31">
        <v>294000</v>
      </c>
      <c r="J79" s="31">
        <v>147000</v>
      </c>
      <c r="K79" s="31"/>
      <c r="L79" s="30"/>
      <c r="M79" s="5"/>
    </row>
    <row r="80" spans="1:13" s="6" customFormat="1" ht="16.5" customHeight="1" x14ac:dyDescent="0.25">
      <c r="A80" s="1">
        <v>68</v>
      </c>
      <c r="B80" s="30" t="s">
        <v>173</v>
      </c>
      <c r="C80" s="31" t="s">
        <v>174</v>
      </c>
      <c r="D80" s="31" t="s">
        <v>240</v>
      </c>
      <c r="E80" s="31" t="s">
        <v>230</v>
      </c>
      <c r="F80" s="31">
        <v>11000000</v>
      </c>
      <c r="G80" s="32" t="s">
        <v>34</v>
      </c>
      <c r="H80" s="31">
        <v>165000</v>
      </c>
      <c r="I80" s="31">
        <v>110000</v>
      </c>
      <c r="J80" s="31">
        <v>55000</v>
      </c>
      <c r="K80" s="31"/>
      <c r="L80" s="30"/>
      <c r="M80" s="5"/>
    </row>
    <row r="81" spans="1:13" s="6" customFormat="1" ht="16.5" customHeight="1" x14ac:dyDescent="0.25">
      <c r="A81" s="1">
        <v>69</v>
      </c>
      <c r="B81" s="30" t="s">
        <v>175</v>
      </c>
      <c r="C81" s="31" t="s">
        <v>176</v>
      </c>
      <c r="D81" s="31" t="s">
        <v>240</v>
      </c>
      <c r="E81" s="31" t="s">
        <v>230</v>
      </c>
      <c r="F81" s="31">
        <v>11400000</v>
      </c>
      <c r="G81" s="32" t="s">
        <v>34</v>
      </c>
      <c r="H81" s="31">
        <v>171000</v>
      </c>
      <c r="I81" s="31">
        <v>114000</v>
      </c>
      <c r="J81" s="31">
        <v>57000</v>
      </c>
      <c r="K81" s="31"/>
      <c r="L81" s="30"/>
      <c r="M81" s="5"/>
    </row>
    <row r="82" spans="1:13" s="6" customFormat="1" ht="16.5" customHeight="1" x14ac:dyDescent="0.25">
      <c r="A82" s="1">
        <v>70</v>
      </c>
      <c r="B82" s="30" t="s">
        <v>177</v>
      </c>
      <c r="C82" s="31" t="s">
        <v>178</v>
      </c>
      <c r="D82" s="31" t="s">
        <v>240</v>
      </c>
      <c r="E82" s="31" t="s">
        <v>231</v>
      </c>
      <c r="F82" s="31">
        <v>15700000</v>
      </c>
      <c r="G82" s="32" t="s">
        <v>34</v>
      </c>
      <c r="H82" s="31">
        <v>235500</v>
      </c>
      <c r="I82" s="31">
        <v>157000</v>
      </c>
      <c r="J82" s="31">
        <v>78500</v>
      </c>
      <c r="K82" s="31"/>
      <c r="L82" s="30"/>
      <c r="M82" s="5"/>
    </row>
    <row r="83" spans="1:13" s="6" customFormat="1" ht="16.5" customHeight="1" x14ac:dyDescent="0.25">
      <c r="A83" s="1">
        <v>71</v>
      </c>
      <c r="B83" s="30" t="s">
        <v>179</v>
      </c>
      <c r="C83" s="31" t="s">
        <v>180</v>
      </c>
      <c r="D83" s="31" t="s">
        <v>240</v>
      </c>
      <c r="E83" s="31" t="s">
        <v>231</v>
      </c>
      <c r="F83" s="31">
        <v>22200000</v>
      </c>
      <c r="G83" s="32" t="s">
        <v>34</v>
      </c>
      <c r="H83" s="31">
        <v>333000</v>
      </c>
      <c r="I83" s="31">
        <v>222000</v>
      </c>
      <c r="J83" s="31">
        <v>111000</v>
      </c>
      <c r="K83" s="31"/>
      <c r="L83" s="30"/>
      <c r="M83" s="5"/>
    </row>
    <row r="84" spans="1:13" s="6" customFormat="1" ht="16.5" customHeight="1" x14ac:dyDescent="0.25">
      <c r="A84" s="1">
        <v>72</v>
      </c>
      <c r="B84" s="30" t="s">
        <v>181</v>
      </c>
      <c r="C84" s="31" t="s">
        <v>182</v>
      </c>
      <c r="D84" s="31" t="s">
        <v>240</v>
      </c>
      <c r="E84" s="31" t="s">
        <v>232</v>
      </c>
      <c r="F84" s="31">
        <v>13000000</v>
      </c>
      <c r="G84" s="32" t="s">
        <v>34</v>
      </c>
      <c r="H84" s="31">
        <v>195000</v>
      </c>
      <c r="I84" s="31">
        <v>130000</v>
      </c>
      <c r="J84" s="31">
        <v>65000</v>
      </c>
      <c r="K84" s="31"/>
      <c r="L84" s="30"/>
      <c r="M84" s="5"/>
    </row>
    <row r="85" spans="1:13" s="6" customFormat="1" ht="16.5" customHeight="1" x14ac:dyDescent="0.25">
      <c r="A85" s="1">
        <v>73</v>
      </c>
      <c r="B85" s="30" t="s">
        <v>183</v>
      </c>
      <c r="C85" s="31" t="s">
        <v>184</v>
      </c>
      <c r="D85" s="31" t="s">
        <v>240</v>
      </c>
      <c r="E85" s="31" t="s">
        <v>233</v>
      </c>
      <c r="F85" s="31">
        <v>13400000</v>
      </c>
      <c r="G85" s="32" t="s">
        <v>34</v>
      </c>
      <c r="H85" s="31">
        <v>201000</v>
      </c>
      <c r="I85" s="31">
        <v>134000</v>
      </c>
      <c r="J85" s="31">
        <v>67000</v>
      </c>
      <c r="K85" s="31"/>
      <c r="L85" s="30"/>
      <c r="M85" s="5"/>
    </row>
    <row r="86" spans="1:13" s="6" customFormat="1" ht="16.5" customHeight="1" x14ac:dyDescent="0.25">
      <c r="A86" s="1">
        <v>74</v>
      </c>
      <c r="B86" s="30" t="s">
        <v>185</v>
      </c>
      <c r="C86" s="31" t="s">
        <v>186</v>
      </c>
      <c r="D86" s="31" t="s">
        <v>240</v>
      </c>
      <c r="E86" s="31" t="s">
        <v>234</v>
      </c>
      <c r="F86" s="31">
        <v>22000000</v>
      </c>
      <c r="G86" s="32" t="s">
        <v>34</v>
      </c>
      <c r="H86" s="31">
        <v>330000</v>
      </c>
      <c r="I86" s="31">
        <v>220000</v>
      </c>
      <c r="J86" s="31">
        <v>110000</v>
      </c>
      <c r="K86" s="31"/>
      <c r="L86" s="30"/>
      <c r="M86" s="5"/>
    </row>
    <row r="87" spans="1:13" s="6" customFormat="1" ht="16.5" customHeight="1" x14ac:dyDescent="0.25">
      <c r="A87" s="1">
        <v>75</v>
      </c>
      <c r="B87" s="30" t="s">
        <v>187</v>
      </c>
      <c r="C87" s="31" t="s">
        <v>188</v>
      </c>
      <c r="D87" s="31" t="s">
        <v>240</v>
      </c>
      <c r="E87" s="31" t="s">
        <v>235</v>
      </c>
      <c r="F87" s="31">
        <v>110000000</v>
      </c>
      <c r="G87" s="32" t="s">
        <v>34</v>
      </c>
      <c r="H87" s="31">
        <v>1650000</v>
      </c>
      <c r="I87" s="31">
        <v>1100000</v>
      </c>
      <c r="J87" s="31">
        <v>550000</v>
      </c>
      <c r="K87" s="31"/>
      <c r="L87" s="30"/>
      <c r="M87" s="5"/>
    </row>
    <row r="88" spans="1:13" s="6" customFormat="1" ht="16.5" customHeight="1" x14ac:dyDescent="0.25">
      <c r="A88" s="1">
        <v>76</v>
      </c>
      <c r="B88" s="30" t="s">
        <v>189</v>
      </c>
      <c r="C88" s="31" t="s">
        <v>190</v>
      </c>
      <c r="D88" s="31" t="s">
        <v>240</v>
      </c>
      <c r="E88" s="31" t="s">
        <v>236</v>
      </c>
      <c r="F88" s="31">
        <v>26000000</v>
      </c>
      <c r="G88" s="32" t="s">
        <v>34</v>
      </c>
      <c r="H88" s="31">
        <v>1170000</v>
      </c>
      <c r="I88" s="31">
        <v>780000</v>
      </c>
      <c r="J88" s="31">
        <v>390000</v>
      </c>
      <c r="K88" s="31"/>
      <c r="L88" s="30"/>
      <c r="M88" s="5"/>
    </row>
    <row r="89" spans="1:13" s="6" customFormat="1" ht="16.5" customHeight="1" x14ac:dyDescent="0.25">
      <c r="A89" s="1">
        <v>77</v>
      </c>
      <c r="B89" s="30" t="s">
        <v>191</v>
      </c>
      <c r="C89" s="31" t="s">
        <v>192</v>
      </c>
      <c r="D89" s="31" t="s">
        <v>240</v>
      </c>
      <c r="E89" s="31" t="s">
        <v>236</v>
      </c>
      <c r="F89" s="31">
        <v>16000000</v>
      </c>
      <c r="G89" s="32" t="s">
        <v>34</v>
      </c>
      <c r="H89" s="31">
        <v>720000</v>
      </c>
      <c r="I89" s="31">
        <v>480000</v>
      </c>
      <c r="J89" s="31">
        <v>240000</v>
      </c>
      <c r="K89" s="31"/>
      <c r="L89" s="30"/>
      <c r="M89" s="5"/>
    </row>
    <row r="90" spans="1:13" s="6" customFormat="1" ht="16.5" customHeight="1" x14ac:dyDescent="0.25">
      <c r="A90" s="1">
        <v>78</v>
      </c>
      <c r="B90" s="30" t="s">
        <v>193</v>
      </c>
      <c r="C90" s="31" t="s">
        <v>194</v>
      </c>
      <c r="D90" s="31" t="s">
        <v>240</v>
      </c>
      <c r="E90" s="31" t="s">
        <v>236</v>
      </c>
      <c r="F90" s="31">
        <v>9000000</v>
      </c>
      <c r="G90" s="32" t="s">
        <v>34</v>
      </c>
      <c r="H90" s="31">
        <v>405000</v>
      </c>
      <c r="I90" s="31">
        <v>270000</v>
      </c>
      <c r="J90" s="31">
        <v>135000</v>
      </c>
      <c r="K90" s="31"/>
      <c r="L90" s="30"/>
      <c r="M90" s="5"/>
    </row>
    <row r="91" spans="1:13" s="6" customFormat="1" ht="16.5" customHeight="1" x14ac:dyDescent="0.25">
      <c r="A91" s="1">
        <v>79</v>
      </c>
      <c r="B91" s="30" t="s">
        <v>195</v>
      </c>
      <c r="C91" s="31" t="s">
        <v>196</v>
      </c>
      <c r="D91" s="31" t="s">
        <v>240</v>
      </c>
      <c r="E91" s="31" t="s">
        <v>237</v>
      </c>
      <c r="F91" s="31">
        <v>14000000</v>
      </c>
      <c r="G91" s="32" t="s">
        <v>34</v>
      </c>
      <c r="H91" s="31">
        <v>4049230.769230769</v>
      </c>
      <c r="I91" s="31">
        <v>700000</v>
      </c>
      <c r="J91" s="31">
        <v>280000</v>
      </c>
      <c r="K91" s="31">
        <v>3069230.769230769</v>
      </c>
      <c r="L91" s="30"/>
      <c r="M91" s="5"/>
    </row>
    <row r="92" spans="1:13" s="6" customFormat="1" ht="16.5" customHeight="1" x14ac:dyDescent="0.25">
      <c r="A92" s="1">
        <v>80</v>
      </c>
      <c r="B92" s="30" t="s">
        <v>197</v>
      </c>
      <c r="C92" s="31" t="s">
        <v>198</v>
      </c>
      <c r="D92" s="31" t="s">
        <v>240</v>
      </c>
      <c r="E92" s="31" t="s">
        <v>238</v>
      </c>
      <c r="F92" s="31">
        <v>8500000</v>
      </c>
      <c r="G92" s="32" t="s">
        <v>34</v>
      </c>
      <c r="H92" s="31">
        <v>595000</v>
      </c>
      <c r="I92" s="31">
        <v>425000</v>
      </c>
      <c r="J92" s="31">
        <v>170000</v>
      </c>
      <c r="K92" s="31"/>
      <c r="L92" s="30"/>
      <c r="M92" s="5"/>
    </row>
    <row r="93" spans="1:13" s="6" customFormat="1" ht="16.5" customHeight="1" x14ac:dyDescent="0.25">
      <c r="A93" s="1">
        <v>81</v>
      </c>
      <c r="B93" s="30" t="s">
        <v>199</v>
      </c>
      <c r="C93" s="31" t="s">
        <v>200</v>
      </c>
      <c r="D93" s="31" t="s">
        <v>240</v>
      </c>
      <c r="E93" s="31" t="s">
        <v>239</v>
      </c>
      <c r="F93" s="31">
        <v>11000000</v>
      </c>
      <c r="G93" s="32" t="s">
        <v>34</v>
      </c>
      <c r="H93" s="31">
        <v>770000</v>
      </c>
      <c r="I93" s="31">
        <v>550000</v>
      </c>
      <c r="J93" s="31">
        <v>220000</v>
      </c>
      <c r="K93" s="31"/>
      <c r="L93" s="30"/>
      <c r="M93" s="5"/>
    </row>
    <row r="94" spans="1:13" s="6" customFormat="1" ht="27" customHeight="1" x14ac:dyDescent="0.25">
      <c r="A94" s="1"/>
      <c r="B94" s="30"/>
      <c r="C94" s="31"/>
      <c r="D94" s="31"/>
      <c r="E94" s="33" t="s">
        <v>242</v>
      </c>
      <c r="F94" s="33">
        <f>SUM(F13:F93)</f>
        <v>2255800000</v>
      </c>
      <c r="G94" s="34"/>
      <c r="H94" s="33">
        <f t="shared" ref="H94:K94" si="0">SUM(H13:H93)</f>
        <v>40278730.769230768</v>
      </c>
      <c r="I94" s="33">
        <f t="shared" si="0"/>
        <v>24918000</v>
      </c>
      <c r="J94" s="33">
        <f t="shared" si="0"/>
        <v>12291500</v>
      </c>
      <c r="K94" s="33">
        <f t="shared" si="0"/>
        <v>3069230.769230769</v>
      </c>
      <c r="L94" s="30"/>
      <c r="M94" s="5"/>
    </row>
    <row r="95" spans="1:13" s="6" customFormat="1" ht="16.5" customHeight="1" x14ac:dyDescent="0.25">
      <c r="A95" s="8"/>
      <c r="B95" s="35"/>
      <c r="C95" s="35"/>
      <c r="D95" s="35"/>
      <c r="E95" s="35"/>
      <c r="F95" s="36"/>
      <c r="G95" s="37"/>
      <c r="H95" s="36"/>
      <c r="I95" s="36"/>
      <c r="J95" s="36"/>
      <c r="L95" s="38"/>
      <c r="M95" s="9"/>
    </row>
    <row r="96" spans="1:13" s="6" customFormat="1" ht="16.5" customHeight="1" x14ac:dyDescent="0.25">
      <c r="A96" s="8"/>
      <c r="B96" s="35"/>
      <c r="C96" s="35"/>
      <c r="D96" s="35"/>
      <c r="E96" s="35"/>
      <c r="F96" s="36"/>
      <c r="G96" s="37"/>
      <c r="H96" s="36"/>
      <c r="I96" s="36"/>
      <c r="J96" s="36"/>
      <c r="K96" s="16" t="s">
        <v>245</v>
      </c>
      <c r="L96" s="16"/>
      <c r="M96" s="16"/>
    </row>
    <row r="97" spans="1:13" s="40" customFormat="1" ht="16.5" x14ac:dyDescent="0.25">
      <c r="A97" s="11" t="s">
        <v>16</v>
      </c>
      <c r="B97" s="11"/>
      <c r="C97" s="11"/>
      <c r="D97" s="11"/>
      <c r="E97" s="11"/>
      <c r="F97" s="39" t="s">
        <v>241</v>
      </c>
      <c r="H97" s="39"/>
      <c r="I97" s="39"/>
      <c r="K97" s="11" t="s">
        <v>36</v>
      </c>
      <c r="L97" s="11"/>
      <c r="M97" s="11"/>
    </row>
    <row r="98" spans="1:13" s="41" customFormat="1" ht="15.75" customHeight="1" x14ac:dyDescent="0.25">
      <c r="A98" s="17" t="s">
        <v>17</v>
      </c>
      <c r="B98" s="17"/>
      <c r="C98" s="17"/>
      <c r="D98" s="17"/>
      <c r="E98" s="17"/>
      <c r="F98" s="12" t="s">
        <v>17</v>
      </c>
      <c r="G98" s="12"/>
      <c r="H98" s="12"/>
      <c r="I98" s="12"/>
      <c r="K98" s="11" t="s">
        <v>37</v>
      </c>
      <c r="L98" s="11"/>
      <c r="M98" s="11"/>
    </row>
    <row r="99" spans="1:13" ht="16.5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17" t="s">
        <v>17</v>
      </c>
      <c r="L99" s="17"/>
      <c r="M99" s="17"/>
    </row>
  </sheetData>
  <mergeCells count="23">
    <mergeCell ref="K99:M99"/>
    <mergeCell ref="L1:M1"/>
    <mergeCell ref="A5:M5"/>
    <mergeCell ref="A9:A11"/>
    <mergeCell ref="B9:C9"/>
    <mergeCell ref="D9:K9"/>
    <mergeCell ref="L9:L11"/>
    <mergeCell ref="M9:M11"/>
    <mergeCell ref="B10:B11"/>
    <mergeCell ref="C10:C11"/>
    <mergeCell ref="A6:M6"/>
    <mergeCell ref="A98:E98"/>
    <mergeCell ref="D10:D11"/>
    <mergeCell ref="E10:E11"/>
    <mergeCell ref="A7:M7"/>
    <mergeCell ref="K98:M98"/>
    <mergeCell ref="F98:I98"/>
    <mergeCell ref="F10:F11"/>
    <mergeCell ref="G10:G11"/>
    <mergeCell ref="H10:K10"/>
    <mergeCell ref="A97:E97"/>
    <mergeCell ref="K96:M96"/>
    <mergeCell ref="K97:M97"/>
  </mergeCells>
  <conditionalFormatting sqref="B1:B6 B8:B1048576">
    <cfRule type="duplicateValues" dxfId="0" priority="2"/>
  </conditionalFormatting>
  <pageMargins left="0.2" right="0.2" top="0.5" bottom="0.25" header="0.3" footer="0.3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BỘ CÓ THUẾ</vt:lpstr>
      <vt:lpstr>'BỘ CÓ THUẾ'!Print_Titles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2024-12-23T02:58:37Z</cp:lastPrinted>
  <dcterms:created xsi:type="dcterms:W3CDTF">2013-10-10T10:46:59Z</dcterms:created>
  <dcterms:modified xsi:type="dcterms:W3CDTF">2024-12-24T03:25:10Z</dcterms:modified>
</cp:coreProperties>
</file>